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90" windowWidth="15315" windowHeight="79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93" i="1" l="1"/>
  <c r="L93" i="1"/>
  <c r="M93" i="1"/>
  <c r="N93" i="1"/>
  <c r="O93" i="1"/>
  <c r="K103" i="1" l="1"/>
  <c r="L103" i="1"/>
  <c r="M103" i="1"/>
  <c r="N103" i="1"/>
  <c r="O103" i="1"/>
  <c r="J103" i="1"/>
  <c r="J93" i="1" s="1"/>
  <c r="S108" i="1"/>
  <c r="K76" i="1" l="1"/>
  <c r="L76" i="1"/>
  <c r="M76" i="1"/>
  <c r="N76" i="1"/>
  <c r="O76" i="1"/>
  <c r="O67" i="1"/>
  <c r="J74" i="1"/>
  <c r="J73" i="1" s="1"/>
  <c r="K74" i="1"/>
  <c r="K73" i="1" s="1"/>
  <c r="L74" i="1"/>
  <c r="L73" i="1" s="1"/>
  <c r="M74" i="1"/>
  <c r="M73" i="1" s="1"/>
  <c r="N74" i="1"/>
  <c r="N73" i="1" s="1"/>
  <c r="O74" i="1"/>
  <c r="O73" i="1" s="1"/>
  <c r="K68" i="1"/>
  <c r="L68" i="1"/>
  <c r="M68" i="1"/>
  <c r="N68" i="1"/>
  <c r="O68" i="1"/>
  <c r="M63" i="1"/>
  <c r="K64" i="1"/>
  <c r="K63" i="1" s="1"/>
  <c r="L64" i="1"/>
  <c r="L63" i="1" s="1"/>
  <c r="M64" i="1"/>
  <c r="N64" i="1"/>
  <c r="N63" i="1" s="1"/>
  <c r="O64" i="1"/>
  <c r="O63" i="1" s="1"/>
  <c r="K61" i="1"/>
  <c r="L61" i="1"/>
  <c r="M61" i="1"/>
  <c r="N61" i="1"/>
  <c r="O61" i="1"/>
  <c r="K58" i="1"/>
  <c r="L58" i="1"/>
  <c r="M58" i="1"/>
  <c r="N58" i="1"/>
  <c r="O58" i="1"/>
  <c r="K52" i="1"/>
  <c r="L52" i="1"/>
  <c r="M52" i="1"/>
  <c r="N52" i="1"/>
  <c r="O52" i="1"/>
  <c r="J43" i="1"/>
  <c r="K43" i="1"/>
  <c r="L43" i="1"/>
  <c r="M43" i="1"/>
  <c r="N43" i="1"/>
  <c r="O43" i="1"/>
  <c r="J47" i="1"/>
  <c r="K47" i="1"/>
  <c r="L47" i="1"/>
  <c r="M47" i="1"/>
  <c r="N47" i="1"/>
  <c r="O47" i="1"/>
  <c r="K49" i="1" l="1"/>
  <c r="L49" i="1"/>
  <c r="M49" i="1"/>
  <c r="N49" i="1"/>
  <c r="O49" i="1"/>
  <c r="K40" i="1"/>
  <c r="L40" i="1"/>
  <c r="M40" i="1"/>
  <c r="N40" i="1"/>
  <c r="O40" i="1"/>
  <c r="J31" i="1"/>
  <c r="K31" i="1"/>
  <c r="L31" i="1"/>
  <c r="M31" i="1"/>
  <c r="N31" i="1"/>
  <c r="O31" i="1"/>
  <c r="J34" i="1"/>
  <c r="K34" i="1"/>
  <c r="L34" i="1"/>
  <c r="M34" i="1"/>
  <c r="N34" i="1"/>
  <c r="O34" i="1"/>
  <c r="K37" i="1"/>
  <c r="L37" i="1"/>
  <c r="M37" i="1"/>
  <c r="N37" i="1"/>
  <c r="O37" i="1"/>
  <c r="K25" i="1"/>
  <c r="L25" i="1"/>
  <c r="M25" i="1"/>
  <c r="N25" i="1"/>
  <c r="O25" i="1"/>
  <c r="K18" i="1"/>
  <c r="L18" i="1"/>
  <c r="M18" i="1"/>
  <c r="N18" i="1"/>
  <c r="O18" i="1"/>
  <c r="K67" i="1" l="1"/>
  <c r="J76" i="1"/>
  <c r="J61" i="1"/>
  <c r="S105" i="1" l="1"/>
  <c r="S106" i="1"/>
  <c r="S107" i="1"/>
  <c r="J18" i="1" l="1"/>
  <c r="S84" i="1"/>
  <c r="S85" i="1"/>
  <c r="J86" i="1"/>
  <c r="K86" i="1"/>
  <c r="L86" i="1"/>
  <c r="M86" i="1"/>
  <c r="N86" i="1"/>
  <c r="O86" i="1"/>
  <c r="S82" i="1" l="1"/>
  <c r="S79" i="1"/>
  <c r="S77" i="1"/>
  <c r="S69" i="1"/>
  <c r="S70" i="1"/>
  <c r="S71" i="1"/>
  <c r="S72" i="1"/>
  <c r="P16" i="1"/>
  <c r="R16" i="1"/>
  <c r="S66" i="1"/>
  <c r="S65" i="1"/>
  <c r="S59" i="1"/>
  <c r="S56" i="1"/>
  <c r="S55" i="1"/>
  <c r="S101" i="1"/>
  <c r="S102" i="1"/>
  <c r="S53" i="1"/>
  <c r="S50" i="1"/>
  <c r="S41" i="1"/>
  <c r="S46" i="1"/>
  <c r="S32" i="1"/>
  <c r="S35" i="1"/>
  <c r="S38" i="1"/>
  <c r="S26" i="1"/>
  <c r="S27" i="1"/>
  <c r="S28" i="1"/>
  <c r="S29" i="1"/>
  <c r="S19" i="1"/>
  <c r="S20" i="1"/>
  <c r="S21" i="1"/>
  <c r="S22" i="1"/>
  <c r="J100" i="1" l="1"/>
  <c r="S100" i="1" s="1"/>
  <c r="S96" i="1" l="1"/>
  <c r="J95" i="1"/>
  <c r="S95" i="1" s="1"/>
  <c r="J99" i="1" l="1"/>
  <c r="S99" i="1" s="1"/>
  <c r="J98" i="1" l="1"/>
  <c r="S98" i="1" s="1"/>
  <c r="M161" i="1" l="1"/>
  <c r="M160" i="1" s="1"/>
  <c r="N161" i="1"/>
  <c r="N160" i="1" s="1"/>
  <c r="P161" i="1"/>
  <c r="Q161" i="1"/>
  <c r="R161" i="1"/>
  <c r="R160" i="1" s="1"/>
  <c r="T161" i="1"/>
  <c r="O90" i="1"/>
  <c r="J167" i="1"/>
  <c r="J163" i="1"/>
  <c r="S163" i="1" s="1"/>
  <c r="J164" i="1"/>
  <c r="S164" i="1" s="1"/>
  <c r="J165" i="1"/>
  <c r="J166" i="1"/>
  <c r="J162" i="1"/>
  <c r="S162" i="1" s="1"/>
  <c r="H161" i="1"/>
  <c r="H160" i="1" s="1"/>
  <c r="I161" i="1"/>
  <c r="I160" i="1" s="1"/>
  <c r="K161" i="1"/>
  <c r="K160" i="1" s="1"/>
  <c r="T160" i="1"/>
  <c r="P160" i="1"/>
  <c r="S156" i="1"/>
  <c r="J155" i="1"/>
  <c r="S155" i="1" s="1"/>
  <c r="J151" i="1"/>
  <c r="S151" i="1" s="1"/>
  <c r="J150" i="1"/>
  <c r="S150" i="1" s="1"/>
  <c r="J149" i="1"/>
  <c r="S149" i="1" s="1"/>
  <c r="J146" i="1"/>
  <c r="S146" i="1" s="1"/>
  <c r="J143" i="1"/>
  <c r="S143" i="1" s="1"/>
  <c r="J140" i="1"/>
  <c r="S140" i="1" s="1"/>
  <c r="J134" i="1"/>
  <c r="S134" i="1" s="1"/>
  <c r="J129" i="1"/>
  <c r="S129" i="1" s="1"/>
  <c r="J126" i="1"/>
  <c r="S126" i="1" s="1"/>
  <c r="S121" i="1"/>
  <c r="J120" i="1"/>
  <c r="S120" i="1" s="1"/>
  <c r="J115" i="1"/>
  <c r="S115" i="1" s="1"/>
  <c r="J110" i="1"/>
  <c r="S110" i="1" s="1"/>
  <c r="J104" i="1"/>
  <c r="J92" i="1"/>
  <c r="S92" i="1" s="1"/>
  <c r="J91" i="1"/>
  <c r="S91" i="1" s="1"/>
  <c r="O60" i="1"/>
  <c r="O51" i="1"/>
  <c r="O24" i="1"/>
  <c r="S76" i="1"/>
  <c r="J68" i="1"/>
  <c r="J67" i="1" s="1"/>
  <c r="J64" i="1"/>
  <c r="J63" i="1" s="1"/>
  <c r="J60" i="1" s="1"/>
  <c r="J58" i="1"/>
  <c r="J57" i="1" s="1"/>
  <c r="J52" i="1"/>
  <c r="J51" i="1" s="1"/>
  <c r="J49" i="1"/>
  <c r="S49" i="1" s="1"/>
  <c r="J40" i="1"/>
  <c r="J39" i="1" s="1"/>
  <c r="J37" i="1"/>
  <c r="J25" i="1"/>
  <c r="S25" i="1" s="1"/>
  <c r="J17" i="1"/>
  <c r="R109" i="1"/>
  <c r="T109" i="1"/>
  <c r="M109" i="1"/>
  <c r="N109" i="1"/>
  <c r="P109" i="1"/>
  <c r="H109" i="1"/>
  <c r="I109" i="1"/>
  <c r="K109" i="1"/>
  <c r="R103" i="1"/>
  <c r="R93" i="1" s="1"/>
  <c r="T103" i="1"/>
  <c r="T93" i="1" s="1"/>
  <c r="P103" i="1"/>
  <c r="P93" i="1" s="1"/>
  <c r="H103" i="1"/>
  <c r="H93" i="1" s="1"/>
  <c r="I103" i="1"/>
  <c r="I93" i="1" s="1"/>
  <c r="R90" i="1"/>
  <c r="T90" i="1"/>
  <c r="M90" i="1"/>
  <c r="N90" i="1"/>
  <c r="P90" i="1"/>
  <c r="H90" i="1"/>
  <c r="I90" i="1"/>
  <c r="K90" i="1"/>
  <c r="S104" i="1" l="1"/>
  <c r="S103" i="1"/>
  <c r="N89" i="1"/>
  <c r="O30" i="1"/>
  <c r="J90" i="1"/>
  <c r="S90" i="1" s="1"/>
  <c r="J30" i="1"/>
  <c r="H89" i="1"/>
  <c r="S67" i="1"/>
  <c r="S68" i="1"/>
  <c r="S167" i="1"/>
  <c r="R89" i="1"/>
  <c r="R168" i="1" s="1"/>
  <c r="R171" i="1" s="1"/>
  <c r="S64" i="1"/>
  <c r="S166" i="1"/>
  <c r="O57" i="1"/>
  <c r="S57" i="1" s="1"/>
  <c r="S58" i="1"/>
  <c r="S165" i="1"/>
  <c r="M89" i="1"/>
  <c r="S63" i="1"/>
  <c r="I89" i="1"/>
  <c r="J24" i="1"/>
  <c r="S31" i="1"/>
  <c r="K89" i="1"/>
  <c r="T89" i="1"/>
  <c r="T168" i="1" s="1"/>
  <c r="T171" i="1" s="1"/>
  <c r="O17" i="1"/>
  <c r="S18" i="1"/>
  <c r="S34" i="1"/>
  <c r="S51" i="1"/>
  <c r="P89" i="1"/>
  <c r="P168" i="1" s="1"/>
  <c r="P171" i="1" s="1"/>
  <c r="S24" i="1"/>
  <c r="S37" i="1"/>
  <c r="S52" i="1"/>
  <c r="O39" i="1"/>
  <c r="S40" i="1"/>
  <c r="O161" i="1"/>
  <c r="O109" i="1"/>
  <c r="J161" i="1"/>
  <c r="J160" i="1" s="1"/>
  <c r="J109" i="1"/>
  <c r="L161" i="1"/>
  <c r="G161" i="1"/>
  <c r="J89" i="1" l="1"/>
  <c r="S39" i="1"/>
  <c r="S30" i="1"/>
  <c r="S17" i="1"/>
  <c r="O160" i="1"/>
  <c r="S160" i="1" s="1"/>
  <c r="S161" i="1"/>
  <c r="S60" i="1"/>
  <c r="S109" i="1"/>
  <c r="L109" i="1"/>
  <c r="Q109" i="1"/>
  <c r="G109" i="1"/>
  <c r="S93" i="1" l="1"/>
  <c r="O89" i="1"/>
  <c r="S89" i="1" s="1"/>
  <c r="Q31" i="1"/>
  <c r="H76" i="1"/>
  <c r="I76" i="1"/>
  <c r="H58" i="1"/>
  <c r="H57" i="1" s="1"/>
  <c r="I58" i="1"/>
  <c r="I57" i="1" s="1"/>
  <c r="L57" i="1"/>
  <c r="M57" i="1"/>
  <c r="N57" i="1"/>
  <c r="Q58" i="1"/>
  <c r="Q57" i="1" s="1"/>
  <c r="H52" i="1"/>
  <c r="H51" i="1" s="1"/>
  <c r="I52" i="1"/>
  <c r="I51" i="1" s="1"/>
  <c r="L51" i="1"/>
  <c r="M51" i="1"/>
  <c r="N51" i="1"/>
  <c r="Q52" i="1"/>
  <c r="Q51" i="1" s="1"/>
  <c r="H64" i="1"/>
  <c r="H63" i="1" s="1"/>
  <c r="H60" i="1" s="1"/>
  <c r="I64" i="1"/>
  <c r="I63" i="1" s="1"/>
  <c r="I60" i="1" s="1"/>
  <c r="L60" i="1"/>
  <c r="M60" i="1"/>
  <c r="N60" i="1"/>
  <c r="Q63" i="1"/>
  <c r="Q60" i="1" s="1"/>
  <c r="H49" i="1"/>
  <c r="I49" i="1"/>
  <c r="H44" i="1"/>
  <c r="I44" i="1"/>
  <c r="Q44" i="1"/>
  <c r="H40" i="1"/>
  <c r="H39" i="1" s="1"/>
  <c r="I40" i="1"/>
  <c r="I39" i="1" s="1"/>
  <c r="L39" i="1"/>
  <c r="M39" i="1"/>
  <c r="N39" i="1"/>
  <c r="Q40" i="1"/>
  <c r="Q39" i="1" s="1"/>
  <c r="H37" i="1"/>
  <c r="I37" i="1"/>
  <c r="Q37" i="1"/>
  <c r="H34" i="1"/>
  <c r="I34" i="1"/>
  <c r="Q34" i="1"/>
  <c r="H31" i="1"/>
  <c r="I31" i="1"/>
  <c r="H25" i="1"/>
  <c r="H24" i="1" s="1"/>
  <c r="I25" i="1"/>
  <c r="I24" i="1" s="1"/>
  <c r="L24" i="1"/>
  <c r="M24" i="1"/>
  <c r="N24" i="1"/>
  <c r="Q24" i="1"/>
  <c r="H18" i="1"/>
  <c r="H17" i="1" s="1"/>
  <c r="I18" i="1"/>
  <c r="I17" i="1" s="1"/>
  <c r="L17" i="1"/>
  <c r="M17" i="1"/>
  <c r="N17" i="1"/>
  <c r="Q18" i="1"/>
  <c r="Q17" i="1" s="1"/>
  <c r="I30" i="1" l="1"/>
  <c r="N30" i="1"/>
  <c r="I43" i="1"/>
  <c r="I42" i="1" s="1"/>
  <c r="H30" i="1"/>
  <c r="M30" i="1"/>
  <c r="Q30" i="1"/>
  <c r="Q43" i="1"/>
  <c r="Q42" i="1" s="1"/>
  <c r="H43" i="1"/>
  <c r="H42" i="1" s="1"/>
  <c r="L30" i="1"/>
  <c r="G76" i="1"/>
  <c r="H68" i="1"/>
  <c r="H67" i="1" s="1"/>
  <c r="I68" i="1"/>
  <c r="I67" i="1" s="1"/>
  <c r="L67" i="1"/>
  <c r="M67" i="1"/>
  <c r="N67" i="1"/>
  <c r="Q68" i="1"/>
  <c r="Q67" i="1" s="1"/>
  <c r="G68" i="1"/>
  <c r="G64" i="1"/>
  <c r="G63" i="1" s="1"/>
  <c r="G60" i="1" s="1"/>
  <c r="G58" i="1"/>
  <c r="G57" i="1" s="1"/>
  <c r="G52" i="1"/>
  <c r="G51" i="1" s="1"/>
  <c r="G44" i="1"/>
  <c r="G37" i="1"/>
  <c r="G25" i="1"/>
  <c r="G24" i="1" s="1"/>
  <c r="G49" i="1"/>
  <c r="G40" i="1"/>
  <c r="G39" i="1" s="1"/>
  <c r="G34" i="1"/>
  <c r="G18" i="1"/>
  <c r="G17" i="1" s="1"/>
  <c r="G31" i="1"/>
  <c r="Q16" i="1" l="1"/>
  <c r="G67" i="1"/>
  <c r="G43" i="1"/>
  <c r="G42" i="1" s="1"/>
  <c r="G30" i="1"/>
  <c r="G103" i="1"/>
  <c r="G93" i="1" s="1"/>
  <c r="F161" i="1" l="1"/>
  <c r="F160" i="1" s="1"/>
  <c r="H16" i="1" l="1"/>
  <c r="H168" i="1" s="1"/>
  <c r="H171" i="1" l="1"/>
  <c r="F103" i="1" l="1"/>
  <c r="F93" i="1" s="1"/>
  <c r="Q103" i="1" l="1"/>
  <c r="Q93" i="1" s="1"/>
  <c r="G160" i="1"/>
  <c r="G90" i="1" l="1"/>
  <c r="G89" i="1" s="1"/>
  <c r="L90" i="1"/>
  <c r="Q90" i="1"/>
  <c r="F49" i="1"/>
  <c r="F44" i="1"/>
  <c r="F31" i="1"/>
  <c r="F24" i="1"/>
  <c r="F68" i="1"/>
  <c r="F64" i="1"/>
  <c r="F57" i="1"/>
  <c r="F52" i="1"/>
  <c r="F40" i="1"/>
  <c r="F34" i="1"/>
  <c r="F67" i="1" l="1"/>
  <c r="F51" i="1"/>
  <c r="F43" i="1"/>
  <c r="F63" i="1"/>
  <c r="F39" i="1"/>
  <c r="F30" i="1"/>
  <c r="F109" i="1"/>
  <c r="F42" i="1" l="1"/>
  <c r="F60" i="1"/>
  <c r="G16" i="1"/>
  <c r="G168" i="1" s="1"/>
  <c r="I16" i="1" l="1"/>
  <c r="I168" i="1" s="1"/>
  <c r="F16" i="1"/>
  <c r="I171" i="1" l="1"/>
  <c r="F90" i="1"/>
  <c r="F89" i="1" s="1"/>
  <c r="F168" i="1" s="1"/>
  <c r="Q160" i="1" l="1"/>
  <c r="L160" i="1"/>
  <c r="Q89" i="1" l="1"/>
  <c r="Q168" i="1" s="1"/>
  <c r="Q171" i="1" s="1"/>
  <c r="L89" i="1"/>
  <c r="G171" i="1"/>
  <c r="K44" i="1" l="1"/>
  <c r="O44" i="1"/>
  <c r="M44" i="1"/>
  <c r="M42" i="1" s="1"/>
  <c r="M16" i="1" s="1"/>
  <c r="M168" i="1" s="1"/>
  <c r="M171" i="1" s="1"/>
  <c r="N44" i="1"/>
  <c r="N42" i="1"/>
  <c r="N16" i="1" s="1"/>
  <c r="N168" i="1" s="1"/>
  <c r="N171" i="1" s="1"/>
  <c r="L44" i="1"/>
  <c r="L42" i="1" s="1"/>
  <c r="L16" i="1" s="1"/>
  <c r="L168" i="1" s="1"/>
  <c r="L171" i="1" s="1"/>
  <c r="J45" i="1"/>
  <c r="S45" i="1" s="1"/>
  <c r="K42" i="1"/>
  <c r="K16" i="1" s="1"/>
  <c r="K168" i="1" s="1"/>
  <c r="K171" i="1" s="1"/>
  <c r="O42" i="1" l="1"/>
  <c r="J44" i="1"/>
  <c r="J42" i="1" s="1"/>
  <c r="J16" i="1" s="1"/>
  <c r="J168" i="1" s="1"/>
  <c r="J171" i="1" s="1"/>
  <c r="O16" i="1" l="1"/>
  <c r="S42" i="1"/>
  <c r="S44" i="1"/>
  <c r="S43" i="1"/>
  <c r="S16" i="1" l="1"/>
  <c r="O168" i="1"/>
  <c r="O171" i="1" l="1"/>
  <c r="S168" i="1"/>
  <c r="S171" i="1" s="1"/>
</calcChain>
</file>

<file path=xl/sharedStrings.xml><?xml version="1.0" encoding="utf-8"?>
<sst xmlns="http://schemas.openxmlformats.org/spreadsheetml/2006/main" count="254" uniqueCount="229">
  <si>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</si>
  <si>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</si>
  <si>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</si>
  <si>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</si>
  <si>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</si>
  <si>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</si>
  <si>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</si>
  <si>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</si>
  <si>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</si>
  <si>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</si>
  <si>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</si>
  <si>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</si>
  <si>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</si>
  <si>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</si>
  <si>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</si>
  <si>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</si>
  <si>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</si>
  <si>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</si>
  <si>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</si>
  <si>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</si>
  <si>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</si>
  <si>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</si>
  <si>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</si>
  <si>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</si>
  <si>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</si>
  <si>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</si>
  <si>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</si>
  <si>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</si>
  <si>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</si>
  <si>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</si>
  <si>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</si>
  <si>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</si>
  <si>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</si>
  <si>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</si>
  <si>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</si>
  <si>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</si>
  <si>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</si>
  <si>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</si>
  <si>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</si>
  <si>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</si>
  <si>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</si>
  <si>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</si>
  <si>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</si>
  <si>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</si>
  <si>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</si>
  <si>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</si>
  <si>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</si>
  <si>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</si>
  <si>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</si>
  <si>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</si>
  <si>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</si>
  <si>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</si>
  <si>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</si>
  <si>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</si>
  <si>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</si>
  <si>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</si>
  <si>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</si>
  <si>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</si>
  <si>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</si>
  <si>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</si>
  <si>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</si>
  <si>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</si>
  <si>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</si>
  <si>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</si>
  <si>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</si>
  <si>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</si>
  <si>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</si>
  <si>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</si>
  <si>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</si>
  <si>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</si>
  <si>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</si>
  <si>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</si>
  <si>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</si>
  <si>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</si>
  <si>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</si>
  <si>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</si>
  <si>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</si>
  <si>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</si>
  <si>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</si>
  <si>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</si>
  <si>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</si>
  <si>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</si>
  <si>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</si>
  <si>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</si>
  <si>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</si>
  <si>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</si>
  <si>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</si>
  <si>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</si>
  <si>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</si>
  <si>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</si>
  <si>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</si>
  <si>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</si>
  <si>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</si>
  <si>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</si>
  <si>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</si>
  <si>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</si>
  <si>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</si>
  <si>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</si>
  <si>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</si>
  <si>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</si>
  <si>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</si>
  <si>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</si>
  <si>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</si>
  <si>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</si>
  <si>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</si>
  <si>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</si>
  <si>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</si>
  <si>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</si>
  <si>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</si>
  <si>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</si>
  <si>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</si>
  <si>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</si>
  <si>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</si>
  <si>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</si>
  <si>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</si>
  <si>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</si>
  <si>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</si>
  <si>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</si>
  <si>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</si>
  <si>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</si>
  <si>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</si>
  <si>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</si>
  <si>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</si>
  <si>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00011632000050000140</t>
  </si>
  <si>
    <t>00011608010010000140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</si>
  <si>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</si>
  <si>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</si>
  <si>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</si>
  <si>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</si>
  <si>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</si>
  <si>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</si>
  <si>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</si>
  <si>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</si>
  <si>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</si>
  <si>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</si>
  <si>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</si>
  <si>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</si>
  <si>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</si>
  <si>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</si>
  <si>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</si>
  <si>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</si>
  <si>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129.1,129.4, 132, 133, 134, 135, 135.1,135.2 Налогового Кодекса Российской Федерации</t>
    </r>
  </si>
  <si>
    <t>00011625000000000140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</si>
  <si>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рыбаловстве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</si>
  <si>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 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</si>
  <si>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</si>
  <si>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</si>
  <si>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</si>
  <si>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</si>
  <si>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</si>
  <si>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</si>
  <si>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</si>
  <si>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</si>
  <si>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</si>
  <si>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</si>
  <si>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</si>
  <si>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</si>
  <si>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</si>
  <si>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</si>
  <si>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</si>
  <si>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</si>
  <si>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Дотации бюджетам муниципальных районов на выравнивание бюджетной обеспеченности  </t>
  </si>
  <si>
    <t xml:space="preserve">Субвенции бюджетам муниципальных районов на осуществление  полномочий 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</si>
  <si>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 на предоставление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</si>
  <si>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</si>
  <si>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</si>
  <si>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</si>
  <si>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Сумма на 2019 год до внесения изменений</t>
  </si>
  <si>
    <t>изменения</t>
  </si>
  <si>
    <t>Сумма на 2021 год до внесения изменений</t>
  </si>
  <si>
    <t>00020220077050000150</t>
  </si>
  <si>
    <t>Субсидии на софинансирование  капитальных вложений в объекты государственной (муниципальной) собственности (Водозаборные сооружения в н.п. Озаренный Почепского района)</t>
  </si>
  <si>
    <t>00020220216050000150</t>
  </si>
  <si>
    <t>00020225467050000150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</si>
  <si>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</si>
  <si>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сохранности автомобильных дорог местного значения и условий безопасности движения по ним)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</si>
  <si>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</si>
  <si>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00021860010050000150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</si>
  <si>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в д. Волжино Почепского района)</t>
  </si>
  <si>
    <t>Субсидии на софинансирование  капитальных вложений в объекты государственной (муниципальной) собственности (Строительство артезианской скважины  д. Житня Почепского района)</t>
  </si>
  <si>
    <t>00020225497050000150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</si>
  <si>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</si>
  <si>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</si>
  <si>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на подключение общедоступных библиотек к сети "Интернет"</t>
  </si>
  <si>
    <t>Субсидии, за исключением субсидий на софинансирование капитальных вложений в объекты государственной (муниципальной) собственности (Поддержка отрасли культура - лучшее сельское учреждение культуры Речицкий СДК)</t>
  </si>
  <si>
    <t>План  на 2019 год</t>
  </si>
  <si>
    <t>Кассовое исполнение за 1 квартал 2019 года</t>
  </si>
  <si>
    <t>Процент исполнения к плановым данным</t>
  </si>
  <si>
    <t>00011701050050000180</t>
  </si>
  <si>
    <t>00011705050050000180</t>
  </si>
  <si>
    <t>00011700000000000000</t>
  </si>
  <si>
    <t>ПРОЧИЕ НЕНАЛОГОВЫЕ ДОХОДЫ</t>
  </si>
  <si>
    <t>Невыясненные поступления</t>
  </si>
  <si>
    <t>Прочие неналоговые доходы бюджетов муниципальных районов</t>
  </si>
  <si>
    <t>00011630030010000140</t>
  </si>
  <si>
    <t>Прочие денежные взыскания (штрафы) за правонарушения в области дорожного движения</t>
  </si>
  <si>
    <t>00010102050010000110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</si>
  <si>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</si>
  <si>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00020229999050000150 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</si>
  <si>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населения)</t>
  </si>
  <si>
    <t>Субсидии, за исключением субсидий на софинансирование капитальных вложений в объекты государственной (муниципальной) собственности (Капитальный ремонт кровель муниципальных образовательных организаций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</si>
  <si>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спорта)</t>
  </si>
  <si>
    <t>00010502020020000110</t>
  </si>
  <si>
    <t>00010503020010000110</t>
  </si>
  <si>
    <t>Единый налог на вмененный доход для отдельных видов деятельности (за налоговые периоды,истекшие до 1 января 2011 года)</t>
  </si>
  <si>
    <t>Единый сельскохозяйственный налог  (за налоговые периоды,истекшие до 1 января 2011 года)</t>
  </si>
  <si>
    <t>00011402000000000410</t>
  </si>
  <si>
    <t>00011402052050000410</t>
  </si>
  <si>
    <t xml:space="preserve">Доходы от реализации имущества,находящегося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бюджетных и автономных учреждений),в части реализации основных средств по указанному имуществу </t>
  </si>
  <si>
    <t xml:space="preserve">Доходы от реализации имущества,находящегося в государственной и муниципальной собственности (за исключением движимого имущества бюджетных и автономных учреждений,а также имущества государственных и муниципальных унитарных предприятий,в том числе казенных) </t>
  </si>
  <si>
    <t>00011625050010000140</t>
  </si>
  <si>
    <t>Денежные взыскания (штрафы) за нарушение законодательства в области охраны окружающей среды</t>
  </si>
  <si>
    <t>00011633050050000140</t>
  </si>
  <si>
    <t>Денежные взыскания (штрафы)за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для нужд муниципальных районов</t>
  </si>
  <si>
    <t xml:space="preserve"> ДОХОДЫ  БЮДЖЕТА МУНИЦИПАЛЬНОГО ОБРАЗОВАНИЯ "ПОЧЕПСКИЙ  РАЙОН" за 9 месяцев 2019 ГОДА</t>
  </si>
  <si>
    <t>Кассовое исполнение за 9 месяцев 2019 года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</si>
  <si>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</si>
  <si>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</si>
  <si>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</si>
  <si>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00011105025050000120</t>
  </si>
  <si>
    <t>Доходы от возмещения ущерба при возникновении страховых случаев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</si>
  <si>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</si>
  <si>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</si>
  <si>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00011623000000000140</t>
  </si>
  <si>
    <t>00011623050050000140</t>
  </si>
  <si>
    <t>00011623051050000140</t>
  </si>
  <si>
    <t>Субсидии, за исключением субсидий на софинансирование капитальных вложений в объекты государственной (муниципальной) собственности (Отдельные мероприятия по развитию образования)</t>
  </si>
  <si>
    <t>Субсидии на софинансирование  капитальных вложений в объекты государственной (муниципальной) собственности (Дворец спорта  г. Почеп Брянской области)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</si>
  <si>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Почепского района №1505 от 11.10.2019 года                                                                                                                      "Об утверждении отчета об исполнении бюджета муниципального   образования "Почепский  район" за 9 месяцев 2019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</si>
</sst>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4" fontId="10" fillId="0" borderId="12">
      <alignment horizontal="right"/>
    </xf>
    <xf numFmtId="0" fontId="10" fillId="0" borderId="13">
      <alignment horizontal="left" wrapText="1" indent="2"/>
    </xf>
    <xf numFmtId="49" fontId="10" fillId="0" borderId="12">
      <alignment horizontal="center"/>
    </xf>
  </cellStyleXfs>
  <cellXfs count="26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0" fontId="3" fillId="0" borderId="8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2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0" fillId="0" borderId="0" xfId="1" applyFont="1" applyFill="1"/>
    <xf numFmtId="43" fontId="0" fillId="0" borderId="0" xfId="0" applyNumberFormat="1" applyFill="1"/>
    <xf numFmtId="4" fontId="3" fillId="2" borderId="1" xfId="0" applyNumberFormat="1" applyFont="1" applyFill="1" applyBorder="1" applyAlignment="1">
      <alignment horizontal="right" wrapText="1"/>
    </xf>
    <xf numFmtId="4" fontId="9" fillId="2" borderId="1" xfId="0" applyNumberFormat="1" applyFont="1" applyFill="1" applyBorder="1" applyAlignment="1" applyProtection="1">
      <alignment horizontal="center" wrapText="1"/>
      <protection locked="0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1" xfId="1" applyNumberFormat="1" applyFont="1" applyBorder="1" applyAlignment="1">
      <alignment horizontal="center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4" fillId="0" borderId="1" xfId="1" applyNumberFormat="1" applyFont="1" applyBorder="1" applyAlignment="1">
      <alignment horizontal="right"/>
    </xf>
    <xf numFmtId="4" fontId="3" fillId="0" borderId="2" xfId="0" applyNumberFormat="1" applyFont="1" applyFill="1" applyBorder="1" applyAlignment="1">
      <alignment horizontal="right" wrapText="1"/>
    </xf>
    <xf numFmtId="4" fontId="4" fillId="0" borderId="2" xfId="1" applyNumberFormat="1" applyFont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4" fillId="0" borderId="3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center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4" fillId="0" borderId="3" xfId="1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4" fillId="0" borderId="2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right"/>
    </xf>
    <xf numFmtId="4" fontId="0" fillId="0" borderId="1" xfId="1" applyNumberFormat="1" applyFont="1" applyBorder="1" applyAlignment="1">
      <alignment horizontal="center"/>
    </xf>
    <xf numFmtId="0" fontId="3" fillId="0" borderId="11" xfId="0" applyFont="1" applyBorder="1" applyAlignment="1">
      <alignment vertical="center" wrapText="1"/>
    </xf>
    <xf numFmtId="49" fontId="3" fillId="0" borderId="7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3" borderId="1" xfId="0" applyNumberFormat="1" applyFont="1" applyFill="1" applyBorder="1" applyAlignment="1">
      <alignment horizontal="right" wrapText="1"/>
    </xf>
    <xf numFmtId="4" fontId="3" fillId="3" borderId="1" xfId="0" applyNumberFormat="1" applyFont="1" applyFill="1" applyBorder="1" applyAlignment="1">
      <alignment horizontal="right" wrapText="1"/>
    </xf>
    <xf numFmtId="4" fontId="2" fillId="3" borderId="2" xfId="0" applyNumberFormat="1" applyFont="1" applyFill="1" applyBorder="1" applyAlignment="1">
      <alignment horizontal="right" wrapText="1"/>
    </xf>
    <xf numFmtId="4" fontId="11" fillId="0" borderId="12" xfId="2" applyNumberFormat="1" applyFont="1" applyProtection="1">
      <alignment horizontal="right"/>
    </xf>
    <xf numFmtId="0" fontId="11" fillId="0" borderId="13" xfId="3" applyNumberFormat="1" applyFont="1" applyAlignment="1" applyProtection="1">
      <alignment horizontal="left" wrapText="1"/>
    </xf>
    <xf numFmtId="49" fontId="11" fillId="0" borderId="12" xfId="4" applyNumberFormat="1" applyFont="1" applyAlignment="1" applyProtection="1">
      <alignment horizontal="left"/>
    </xf>
    <xf numFmtId="49" fontId="11" fillId="0" borderId="12" xfId="4" applyNumberFormat="1" applyFont="1" applyAlignment="1" applyProtection="1">
      <alignment horizontal="left" vertical="top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3" fillId="2" borderId="3" xfId="1" applyNumberFormat="1" applyFont="1" applyFill="1" applyBorder="1" applyAlignment="1">
      <alignment horizontal="right" wrapText="1"/>
    </xf>
    <xf numFmtId="1" fontId="3" fillId="0" borderId="2" xfId="0" quotePrefix="1" applyNumberFormat="1" applyFont="1" applyBorder="1" applyAlignment="1">
      <alignment horizontal="left" vertical="center" wrapText="1"/>
    </xf>
    <xf numFmtId="1" fontId="3" fillId="0" borderId="6" xfId="0" quotePrefix="1" applyNumberFormat="1" applyFont="1" applyBorder="1" applyAlignment="1">
      <alignment horizontal="left" vertical="center" wrapText="1"/>
    </xf>
    <xf numFmtId="1" fontId="3" fillId="0" borderId="3" xfId="0" quotePrefix="1" applyNumberFormat="1" applyFont="1" applyBorder="1" applyAlignment="1">
      <alignment horizontal="left"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4" fillId="0" borderId="2" xfId="1" applyNumberFormat="1" applyFont="1" applyBorder="1" applyAlignment="1">
      <alignment horizontal="center"/>
    </xf>
    <xf numFmtId="4" fontId="4" fillId="0" borderId="3" xfId="1" applyNumberFormat="1" applyFont="1" applyBorder="1" applyAlignment="1">
      <alignment horizontal="center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4" fontId="0" fillId="0" borderId="3" xfId="1" applyNumberFormat="1" applyFont="1" applyBorder="1" applyAlignment="1">
      <alignment horizontal="right"/>
    </xf>
    <xf numFmtId="4" fontId="4" fillId="0" borderId="2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right"/>
    </xf>
    <xf numFmtId="4" fontId="2" fillId="2" borderId="2" xfId="1" applyNumberFormat="1" applyFont="1" applyFill="1" applyBorder="1" applyAlignment="1">
      <alignment horizontal="right" wrapText="1"/>
    </xf>
    <xf numFmtId="4" fontId="2" fillId="2" borderId="6" xfId="1" applyNumberFormat="1" applyFont="1" applyFill="1" applyBorder="1" applyAlignment="1">
      <alignment horizontal="right" wrapText="1"/>
    </xf>
    <xf numFmtId="4" fontId="2" fillId="2" borderId="3" xfId="1" applyNumberFormat="1" applyFont="1" applyFill="1" applyBorder="1" applyAlignment="1">
      <alignment horizontal="right" wrapText="1"/>
    </xf>
    <xf numFmtId="4" fontId="0" fillId="0" borderId="1" xfId="1" applyNumberFormat="1" applyFont="1" applyBorder="1" applyAlignment="1">
      <alignment horizontal="center"/>
    </xf>
  </cellXfs>
  <cellStyles count="5">
    <cellStyle name="xl31" xfId="3"/>
    <cellStyle name="xl43" xfId="4"/>
    <cellStyle name="xl45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2"/>
  <sheetViews>
    <sheetView tabSelected="1" topLeftCell="D1" zoomScale="80" zoomScaleNormal="80" workbookViewId="0">
      <selection activeCell="E9" sqref="E9:Q9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71.140625" customWidth="1"/>
    <col min="6" max="6" width="19.5703125" hidden="1" customWidth="1"/>
    <col min="7" max="7" width="19.28515625" hidden="1" customWidth="1"/>
    <col min="8" max="8" width="16.42578125" hidden="1" customWidth="1"/>
    <col min="9" max="9" width="18" hidden="1" customWidth="1"/>
    <col min="10" max="10" width="22" customWidth="1"/>
    <col min="11" max="11" width="15.7109375" hidden="1" customWidth="1"/>
    <col min="12" max="12" width="18.28515625" hidden="1" customWidth="1"/>
    <col min="13" max="13" width="6.42578125" hidden="1" customWidth="1"/>
    <col min="14" max="14" width="8" style="1" hidden="1" customWidth="1"/>
    <col min="15" max="15" width="20.7109375" style="1" customWidth="1"/>
    <col min="16" max="16" width="16.140625" style="1" hidden="1" customWidth="1"/>
    <col min="17" max="17" width="16.85546875" style="1" hidden="1" customWidth="1"/>
    <col min="18" max="18" width="17.140625" style="1" hidden="1" customWidth="1"/>
    <col min="19" max="19" width="16.5703125" style="1" customWidth="1"/>
    <col min="20" max="20" width="17.140625" style="1" hidden="1" customWidth="1"/>
    <col min="21" max="21" width="11.140625" bestFit="1" customWidth="1"/>
  </cols>
  <sheetData>
    <row r="1" spans="4:22" ht="15.75" customHeight="1" x14ac:dyDescent="0.3">
      <c r="E1" s="244"/>
      <c r="F1" s="244"/>
      <c r="G1" s="244"/>
      <c r="H1" s="244"/>
      <c r="I1" s="244"/>
      <c r="J1" s="109"/>
      <c r="K1" s="109"/>
      <c r="L1" s="47"/>
      <c r="M1" s="47"/>
    </row>
    <row r="2" spans="4:22" ht="14.45" hidden="1" x14ac:dyDescent="0.3"/>
    <row r="3" spans="4:22" ht="14.45" hidden="1" x14ac:dyDescent="0.3">
      <c r="E3" s="14"/>
      <c r="F3" s="22"/>
      <c r="G3" s="48"/>
      <c r="H3" s="48"/>
      <c r="I3" s="14"/>
      <c r="J3" s="48"/>
      <c r="K3" s="48"/>
      <c r="L3" s="48"/>
      <c r="M3" s="48"/>
    </row>
    <row r="4" spans="4:22" ht="14.45" hidden="1" x14ac:dyDescent="0.3">
      <c r="E4" s="15"/>
      <c r="F4" s="23"/>
      <c r="G4" s="53"/>
      <c r="H4" s="53"/>
      <c r="I4" s="15"/>
      <c r="J4" s="110"/>
      <c r="K4" s="110"/>
      <c r="L4" s="53"/>
      <c r="M4" s="53"/>
    </row>
    <row r="5" spans="4:22" ht="33" hidden="1" customHeight="1" x14ac:dyDescent="0.3">
      <c r="E5" s="16"/>
      <c r="F5" s="16"/>
      <c r="G5" s="16"/>
      <c r="H5" s="16"/>
      <c r="I5" s="16"/>
      <c r="J5" s="16"/>
      <c r="K5" s="16"/>
      <c r="L5" s="16"/>
      <c r="M5" s="16"/>
    </row>
    <row r="6" spans="4:22" ht="14.45" hidden="1" x14ac:dyDescent="0.3">
      <c r="E6" s="14"/>
      <c r="F6" s="22"/>
      <c r="G6" s="48"/>
      <c r="H6" s="48"/>
      <c r="I6" s="14"/>
      <c r="J6" s="48"/>
      <c r="K6" s="48"/>
      <c r="L6" s="48"/>
      <c r="M6" s="48"/>
    </row>
    <row r="7" spans="4:22" ht="14.45" hidden="1" x14ac:dyDescent="0.3">
      <c r="E7" s="14"/>
      <c r="F7" s="22"/>
      <c r="G7" s="48"/>
      <c r="H7" s="48"/>
      <c r="I7" s="14"/>
      <c r="J7" s="48"/>
      <c r="K7" s="48"/>
      <c r="L7" s="48"/>
      <c r="M7" s="48"/>
    </row>
    <row r="8" spans="4:22" ht="144.75" customHeight="1" x14ac:dyDescent="0.25">
      <c r="F8" s="135"/>
      <c r="G8" s="135"/>
      <c r="H8" s="135"/>
      <c r="I8" s="135"/>
      <c r="J8" s="244" t="s">
        <v>228</v>
      </c>
      <c r="K8" s="244"/>
      <c r="L8" s="244"/>
      <c r="M8" s="244"/>
      <c r="N8" s="244"/>
      <c r="O8" s="244"/>
      <c r="P8" s="244"/>
      <c r="Q8" s="244"/>
      <c r="R8" s="244"/>
      <c r="S8" s="244"/>
    </row>
    <row r="9" spans="4:22" ht="14.45" x14ac:dyDescent="0.3"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53"/>
      <c r="S9" s="110"/>
      <c r="T9" s="110"/>
    </row>
    <row r="10" spans="4:22" ht="44.25" hidden="1" customHeight="1" x14ac:dyDescent="0.3"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53"/>
      <c r="S10" s="110"/>
      <c r="T10" s="110"/>
    </row>
    <row r="11" spans="4:22" ht="14.45" hidden="1" x14ac:dyDescent="0.3"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  <c r="R11" s="53"/>
      <c r="S11" s="110"/>
      <c r="T11" s="110"/>
    </row>
    <row r="12" spans="4:22" ht="14.45" x14ac:dyDescent="0.3"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110"/>
      <c r="P12" s="110"/>
      <c r="Q12" s="53"/>
      <c r="R12" s="53"/>
      <c r="S12" s="110"/>
      <c r="T12" s="110"/>
    </row>
    <row r="13" spans="4:22" ht="42.75" customHeight="1" x14ac:dyDescent="0.25">
      <c r="D13" s="249" t="s">
        <v>214</v>
      </c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52"/>
      <c r="S13" s="112"/>
      <c r="T13" s="112"/>
    </row>
    <row r="14" spans="4:22" x14ac:dyDescent="0.25">
      <c r="H14" t="s">
        <v>126</v>
      </c>
      <c r="I14" t="s">
        <v>105</v>
      </c>
      <c r="L14" t="s">
        <v>129</v>
      </c>
      <c r="S14" s="1" t="s">
        <v>129</v>
      </c>
      <c r="V14" s="40"/>
    </row>
    <row r="15" spans="4:22" ht="99.75" x14ac:dyDescent="0.25">
      <c r="D15" s="2" t="s">
        <v>0</v>
      </c>
      <c r="E15" s="2" t="s">
        <v>1</v>
      </c>
      <c r="F15" s="2" t="s">
        <v>106</v>
      </c>
      <c r="G15" s="2" t="s">
        <v>167</v>
      </c>
      <c r="H15" s="2" t="s">
        <v>121</v>
      </c>
      <c r="I15" s="2" t="s">
        <v>107</v>
      </c>
      <c r="J15" s="2" t="s">
        <v>185</v>
      </c>
      <c r="K15" s="2" t="s">
        <v>186</v>
      </c>
      <c r="L15" s="2" t="s">
        <v>187</v>
      </c>
      <c r="M15" s="2" t="s">
        <v>120</v>
      </c>
      <c r="N15" s="39" t="s">
        <v>108</v>
      </c>
      <c r="O15" s="2" t="s">
        <v>215</v>
      </c>
      <c r="P15" s="2" t="s">
        <v>168</v>
      </c>
      <c r="Q15" s="2" t="s">
        <v>169</v>
      </c>
      <c r="R15" s="2" t="s">
        <v>119</v>
      </c>
      <c r="S15" s="2" t="s">
        <v>187</v>
      </c>
      <c r="T15" s="2" t="s">
        <v>168</v>
      </c>
    </row>
    <row r="16" spans="4:22" x14ac:dyDescent="0.25">
      <c r="D16" s="9" t="s">
        <v>75</v>
      </c>
      <c r="E16" s="3" t="s">
        <v>2</v>
      </c>
      <c r="F16" s="41" t="e">
        <f>F17+F24+F30+F39+F42+F51+F57+F60+#REF!+F67+#REF!</f>
        <v>#REF!</v>
      </c>
      <c r="G16" s="41" t="e">
        <f>G17+G24+G30+G39+G42+G51+G57+G60+#REF!+G67+#REF!</f>
        <v>#REF!</v>
      </c>
      <c r="H16" s="41" t="e">
        <f>H17+H24+H30+H39+H42+H51+H57+H60+#REF!+H67+#REF!</f>
        <v>#REF!</v>
      </c>
      <c r="I16" s="41" t="e">
        <f>I17+I24+I30+I39+I42+I51+I57+I60+#REF!+I67+#REF!</f>
        <v>#REF!</v>
      </c>
      <c r="J16" s="188">
        <f t="shared" ref="J16:O16" si="0">J17+J24+J30+J39+J42+J51+J57+J60+J67+J86</f>
        <v>136887820</v>
      </c>
      <c r="K16" s="188">
        <f t="shared" si="0"/>
        <v>360000</v>
      </c>
      <c r="L16" s="188">
        <f t="shared" si="0"/>
        <v>139712000</v>
      </c>
      <c r="M16" s="188">
        <f t="shared" si="0"/>
        <v>0</v>
      </c>
      <c r="N16" s="188">
        <f t="shared" si="0"/>
        <v>0</v>
      </c>
      <c r="O16" s="188">
        <f t="shared" si="0"/>
        <v>101424635.87999998</v>
      </c>
      <c r="P16" s="41" t="e">
        <f>P17+P24+P30+P39+P42+P51+P57+P60+P67+#REF!</f>
        <v>#REF!</v>
      </c>
      <c r="Q16" s="41" t="e">
        <f>Q17+Q24+Q30+Q39+Q42+Q51+Q57+Q60+Q67+#REF!</f>
        <v>#REF!</v>
      </c>
      <c r="R16" s="41" t="e">
        <f>R17+R24+R30+R39+R42+R51+R57+R60+R67+#REF!</f>
        <v>#REF!</v>
      </c>
      <c r="S16" s="41">
        <f t="shared" ref="S16:S53" si="1">O16/J16*100</f>
        <v>74.093250867754321</v>
      </c>
      <c r="T16" s="41"/>
    </row>
    <row r="17" spans="4:20" x14ac:dyDescent="0.25">
      <c r="D17" s="9" t="s">
        <v>74</v>
      </c>
      <c r="E17" s="3" t="s">
        <v>3</v>
      </c>
      <c r="F17" s="67">
        <v>99686529</v>
      </c>
      <c r="G17" s="41">
        <f>G18</f>
        <v>100871000</v>
      </c>
      <c r="H17" s="41">
        <f t="shared" ref="H17:Q17" si="2">H18</f>
        <v>0</v>
      </c>
      <c r="I17" s="41">
        <f t="shared" si="2"/>
        <v>0</v>
      </c>
      <c r="J17" s="188">
        <f>J18</f>
        <v>100871000</v>
      </c>
      <c r="K17" s="188"/>
      <c r="L17" s="188">
        <f t="shared" si="2"/>
        <v>105678000</v>
      </c>
      <c r="M17" s="188">
        <f t="shared" si="2"/>
        <v>0</v>
      </c>
      <c r="N17" s="188">
        <f t="shared" si="2"/>
        <v>0</v>
      </c>
      <c r="O17" s="188">
        <f t="shared" si="2"/>
        <v>73782526.699999988</v>
      </c>
      <c r="P17" s="41"/>
      <c r="Q17" s="41">
        <f t="shared" si="2"/>
        <v>0</v>
      </c>
      <c r="R17" s="32"/>
      <c r="S17" s="41">
        <f t="shared" si="1"/>
        <v>73.145430004659403</v>
      </c>
      <c r="T17" s="32"/>
    </row>
    <row r="18" spans="4:20" ht="15.75" thickBot="1" x14ac:dyDescent="0.3">
      <c r="D18" s="6" t="s">
        <v>44</v>
      </c>
      <c r="E18" s="4" t="s">
        <v>4</v>
      </c>
      <c r="F18" s="32">
        <v>99686529</v>
      </c>
      <c r="G18" s="41">
        <f>G19+G20+G21+G22</f>
        <v>100871000</v>
      </c>
      <c r="H18" s="41">
        <f t="shared" ref="H18:Q18" si="3">H19+H20+H21+H22</f>
        <v>0</v>
      </c>
      <c r="I18" s="41">
        <f t="shared" si="3"/>
        <v>0</v>
      </c>
      <c r="J18" s="189">
        <f>J19+J20+J21+J22+J23</f>
        <v>100871000</v>
      </c>
      <c r="K18" s="189">
        <f t="shared" ref="K18:O18" si="4">K19+K20+K21+K22+K23</f>
        <v>0</v>
      </c>
      <c r="L18" s="189">
        <f t="shared" si="4"/>
        <v>105678000</v>
      </c>
      <c r="M18" s="189">
        <f t="shared" si="4"/>
        <v>0</v>
      </c>
      <c r="N18" s="189">
        <f t="shared" si="4"/>
        <v>0</v>
      </c>
      <c r="O18" s="189">
        <f t="shared" si="4"/>
        <v>73782526.699999988</v>
      </c>
      <c r="P18" s="41"/>
      <c r="Q18" s="41">
        <f t="shared" si="3"/>
        <v>0</v>
      </c>
      <c r="R18" s="32"/>
      <c r="S18" s="54">
        <f t="shared" si="1"/>
        <v>73.145430004659403</v>
      </c>
      <c r="T18" s="32"/>
    </row>
    <row r="19" spans="4:20" ht="60.75" thickBot="1" x14ac:dyDescent="0.3">
      <c r="D19" s="7" t="s">
        <v>45</v>
      </c>
      <c r="E19" s="24" t="s">
        <v>5</v>
      </c>
      <c r="F19" s="32">
        <v>98364529</v>
      </c>
      <c r="G19" s="41">
        <v>99456000</v>
      </c>
      <c r="H19" s="32"/>
      <c r="I19" s="33"/>
      <c r="J19" s="54">
        <v>99456000</v>
      </c>
      <c r="K19" s="152"/>
      <c r="L19" s="54">
        <v>104098000</v>
      </c>
      <c r="M19" s="152"/>
      <c r="N19" s="155"/>
      <c r="O19" s="54">
        <v>72323939.120000005</v>
      </c>
      <c r="P19" s="31"/>
      <c r="Q19" s="41"/>
      <c r="R19" s="31"/>
      <c r="S19" s="54">
        <f t="shared" si="1"/>
        <v>72.719533381595895</v>
      </c>
      <c r="T19" s="31"/>
    </row>
    <row r="20" spans="4:20" ht="90.75" thickBot="1" x14ac:dyDescent="0.3">
      <c r="D20" s="8" t="s">
        <v>46</v>
      </c>
      <c r="E20" s="24" t="s">
        <v>6</v>
      </c>
      <c r="F20" s="32">
        <v>637000</v>
      </c>
      <c r="G20" s="41">
        <v>611400</v>
      </c>
      <c r="H20" s="32"/>
      <c r="I20" s="33"/>
      <c r="J20" s="54">
        <v>611400</v>
      </c>
      <c r="K20" s="152"/>
      <c r="L20" s="54">
        <v>700000</v>
      </c>
      <c r="M20" s="152"/>
      <c r="N20" s="155"/>
      <c r="O20" s="54">
        <v>377455.99</v>
      </c>
      <c r="P20" s="31"/>
      <c r="Q20" s="41"/>
      <c r="R20" s="31"/>
      <c r="S20" s="54">
        <f t="shared" si="1"/>
        <v>61.736341184167486</v>
      </c>
      <c r="T20" s="31"/>
    </row>
    <row r="21" spans="4:20" ht="45" x14ac:dyDescent="0.25">
      <c r="D21" s="184" t="s">
        <v>47</v>
      </c>
      <c r="E21" s="24" t="s">
        <v>7</v>
      </c>
      <c r="F21" s="32">
        <v>390000</v>
      </c>
      <c r="G21" s="41">
        <v>451900</v>
      </c>
      <c r="H21" s="32"/>
      <c r="I21" s="33"/>
      <c r="J21" s="54">
        <v>451900</v>
      </c>
      <c r="K21" s="152"/>
      <c r="L21" s="54">
        <v>500000</v>
      </c>
      <c r="M21" s="152"/>
      <c r="N21" s="155"/>
      <c r="O21" s="54">
        <v>770985.41</v>
      </c>
      <c r="P21" s="31"/>
      <c r="Q21" s="41"/>
      <c r="R21" s="31"/>
      <c r="S21" s="54">
        <f t="shared" si="1"/>
        <v>170.60973888028326</v>
      </c>
      <c r="T21" s="31"/>
    </row>
    <row r="22" spans="4:20" ht="75" x14ac:dyDescent="0.25">
      <c r="D22" s="10" t="s">
        <v>48</v>
      </c>
      <c r="E22" s="183" t="s">
        <v>8</v>
      </c>
      <c r="F22" s="32">
        <v>295000</v>
      </c>
      <c r="G22" s="41">
        <v>351700</v>
      </c>
      <c r="H22" s="32"/>
      <c r="I22" s="33"/>
      <c r="J22" s="54">
        <v>351700</v>
      </c>
      <c r="K22" s="152"/>
      <c r="L22" s="54">
        <v>380000</v>
      </c>
      <c r="M22" s="152"/>
      <c r="N22" s="155"/>
      <c r="O22" s="54">
        <v>310090.8</v>
      </c>
      <c r="P22" s="31"/>
      <c r="Q22" s="41"/>
      <c r="R22" s="31"/>
      <c r="S22" s="54">
        <f t="shared" si="1"/>
        <v>88.16912141029286</v>
      </c>
      <c r="T22" s="31"/>
    </row>
    <row r="23" spans="4:20" ht="45" x14ac:dyDescent="0.25">
      <c r="D23" s="10" t="s">
        <v>196</v>
      </c>
      <c r="E23" s="149" t="s">
        <v>197</v>
      </c>
      <c r="F23" s="142"/>
      <c r="G23" s="145"/>
      <c r="H23" s="142"/>
      <c r="I23" s="113"/>
      <c r="J23" s="156"/>
      <c r="K23" s="113"/>
      <c r="L23" s="156"/>
      <c r="M23" s="113"/>
      <c r="N23" s="157"/>
      <c r="O23" s="156">
        <v>55.38</v>
      </c>
      <c r="P23" s="139"/>
      <c r="Q23" s="145"/>
      <c r="R23" s="31"/>
      <c r="S23" s="54"/>
      <c r="T23" s="31"/>
    </row>
    <row r="24" spans="4:20" ht="28.5" x14ac:dyDescent="0.25">
      <c r="D24" s="80" t="s">
        <v>88</v>
      </c>
      <c r="E24" s="68" t="s">
        <v>83</v>
      </c>
      <c r="F24" s="75">
        <f>F26+F27+F28+F29</f>
        <v>3743000</v>
      </c>
      <c r="G24" s="72">
        <f>G25</f>
        <v>4327000</v>
      </c>
      <c r="H24" s="74">
        <f t="shared" ref="H24:Q24" si="5">H25</f>
        <v>0</v>
      </c>
      <c r="I24" s="74">
        <f t="shared" si="5"/>
        <v>0</v>
      </c>
      <c r="J24" s="190">
        <f>J25</f>
        <v>4327000</v>
      </c>
      <c r="K24" s="190"/>
      <c r="L24" s="190">
        <f t="shared" si="5"/>
        <v>4556000</v>
      </c>
      <c r="M24" s="190">
        <f t="shared" si="5"/>
        <v>0</v>
      </c>
      <c r="N24" s="190">
        <f t="shared" si="5"/>
        <v>0</v>
      </c>
      <c r="O24" s="190">
        <f t="shared" si="5"/>
        <v>3679666.5999999996</v>
      </c>
      <c r="P24" s="103"/>
      <c r="Q24" s="74">
        <f t="shared" si="5"/>
        <v>0</v>
      </c>
      <c r="R24" s="32"/>
      <c r="S24" s="41">
        <f t="shared" si="1"/>
        <v>85.039671828056385</v>
      </c>
      <c r="T24" s="32"/>
    </row>
    <row r="25" spans="4:20" ht="34.15" customHeight="1" x14ac:dyDescent="0.25">
      <c r="D25" s="10" t="s">
        <v>131</v>
      </c>
      <c r="E25" s="79" t="s">
        <v>132</v>
      </c>
      <c r="F25" s="67"/>
      <c r="G25" s="41">
        <f>G26+G27+G28+G29</f>
        <v>4327000</v>
      </c>
      <c r="H25" s="41">
        <f t="shared" ref="H25:I25" si="6">H26+H27+H28+H29</f>
        <v>0</v>
      </c>
      <c r="I25" s="41">
        <f t="shared" si="6"/>
        <v>0</v>
      </c>
      <c r="J25" s="189">
        <f>J26+J27+J28+J29</f>
        <v>4327000</v>
      </c>
      <c r="K25" s="189">
        <f t="shared" ref="K25:O25" si="7">K26+K27+K28+K29</f>
        <v>0</v>
      </c>
      <c r="L25" s="189">
        <f t="shared" si="7"/>
        <v>4556000</v>
      </c>
      <c r="M25" s="189">
        <f t="shared" si="7"/>
        <v>0</v>
      </c>
      <c r="N25" s="189">
        <f t="shared" si="7"/>
        <v>0</v>
      </c>
      <c r="O25" s="189">
        <f t="shared" si="7"/>
        <v>3679666.5999999996</v>
      </c>
      <c r="P25" s="54"/>
      <c r="Q25" s="54"/>
      <c r="R25" s="32"/>
      <c r="S25" s="54">
        <f t="shared" si="1"/>
        <v>85.039671828056385</v>
      </c>
      <c r="T25" s="32"/>
    </row>
    <row r="26" spans="4:20" ht="60.75" thickBot="1" x14ac:dyDescent="0.3">
      <c r="D26" s="76" t="s">
        <v>89</v>
      </c>
      <c r="E26" s="77" t="s">
        <v>84</v>
      </c>
      <c r="F26" s="70">
        <v>1544000</v>
      </c>
      <c r="G26" s="73">
        <v>1908900</v>
      </c>
      <c r="H26" s="70"/>
      <c r="I26" s="78"/>
      <c r="J26" s="158">
        <v>1908900</v>
      </c>
      <c r="K26" s="78"/>
      <c r="L26" s="158">
        <v>2000000</v>
      </c>
      <c r="M26" s="78"/>
      <c r="N26" s="159"/>
      <c r="O26" s="158">
        <v>1665713.73</v>
      </c>
      <c r="P26" s="159"/>
      <c r="Q26" s="158"/>
      <c r="R26" s="155"/>
      <c r="S26" s="54">
        <f t="shared" si="1"/>
        <v>87.260397611189688</v>
      </c>
      <c r="T26" s="31"/>
    </row>
    <row r="27" spans="4:20" ht="75.75" thickBot="1" x14ac:dyDescent="0.3">
      <c r="D27" s="10" t="s">
        <v>90</v>
      </c>
      <c r="E27" s="26" t="s">
        <v>85</v>
      </c>
      <c r="F27" s="32">
        <v>14000</v>
      </c>
      <c r="G27" s="41">
        <v>18100</v>
      </c>
      <c r="H27" s="32"/>
      <c r="I27" s="33"/>
      <c r="J27" s="54">
        <v>18100</v>
      </c>
      <c r="K27" s="152"/>
      <c r="L27" s="54">
        <v>19000</v>
      </c>
      <c r="M27" s="152"/>
      <c r="N27" s="155"/>
      <c r="O27" s="54">
        <v>12663.81</v>
      </c>
      <c r="P27" s="155"/>
      <c r="Q27" s="54"/>
      <c r="R27" s="155"/>
      <c r="S27" s="54">
        <f t="shared" si="1"/>
        <v>69.965801104972371</v>
      </c>
      <c r="T27" s="31"/>
    </row>
    <row r="28" spans="4:20" ht="60.75" thickBot="1" x14ac:dyDescent="0.3">
      <c r="D28" s="10" t="s">
        <v>91</v>
      </c>
      <c r="E28" s="26" t="s">
        <v>86</v>
      </c>
      <c r="F28" s="32">
        <v>2408000</v>
      </c>
      <c r="G28" s="41">
        <v>2830000</v>
      </c>
      <c r="H28" s="32"/>
      <c r="I28" s="33"/>
      <c r="J28" s="54">
        <v>2830000</v>
      </c>
      <c r="K28" s="152"/>
      <c r="L28" s="54">
        <v>2977000</v>
      </c>
      <c r="M28" s="152"/>
      <c r="N28" s="155"/>
      <c r="O28" s="54">
        <v>2283011.2999999998</v>
      </c>
      <c r="P28" s="155"/>
      <c r="Q28" s="54"/>
      <c r="R28" s="155"/>
      <c r="S28" s="54">
        <f t="shared" si="1"/>
        <v>80.671777385159004</v>
      </c>
      <c r="T28" s="31"/>
    </row>
    <row r="29" spans="4:20" ht="60.75" thickBot="1" x14ac:dyDescent="0.3">
      <c r="D29" s="10" t="s">
        <v>92</v>
      </c>
      <c r="E29" s="26" t="s">
        <v>87</v>
      </c>
      <c r="F29" s="32">
        <v>-223000</v>
      </c>
      <c r="G29" s="41">
        <v>-430000</v>
      </c>
      <c r="H29" s="32"/>
      <c r="I29" s="33"/>
      <c r="J29" s="54">
        <v>-430000</v>
      </c>
      <c r="K29" s="152"/>
      <c r="L29" s="54">
        <v>-440000</v>
      </c>
      <c r="M29" s="152"/>
      <c r="N29" s="155"/>
      <c r="O29" s="54">
        <v>-281722.23999999999</v>
      </c>
      <c r="P29" s="155"/>
      <c r="Q29" s="54"/>
      <c r="R29" s="155"/>
      <c r="S29" s="54">
        <f t="shared" si="1"/>
        <v>65.516800000000003</v>
      </c>
      <c r="T29" s="31"/>
    </row>
    <row r="30" spans="4:20" x14ac:dyDescent="0.25">
      <c r="D30" s="9" t="s">
        <v>76</v>
      </c>
      <c r="E30" s="28" t="s">
        <v>9</v>
      </c>
      <c r="F30" s="67">
        <f>F31+F34+F38</f>
        <v>16579897</v>
      </c>
      <c r="G30" s="41">
        <f>G31+G34+G38</f>
        <v>15611000</v>
      </c>
      <c r="H30" s="41">
        <f t="shared" ref="H30:Q30" si="8">H31+H34+H38</f>
        <v>0</v>
      </c>
      <c r="I30" s="41">
        <f t="shared" si="8"/>
        <v>0</v>
      </c>
      <c r="J30" s="188">
        <f>J31+J34+J38</f>
        <v>17658820</v>
      </c>
      <c r="K30" s="188"/>
      <c r="L30" s="188">
        <f t="shared" si="8"/>
        <v>15781000</v>
      </c>
      <c r="M30" s="188">
        <f t="shared" si="8"/>
        <v>0</v>
      </c>
      <c r="N30" s="188">
        <f t="shared" si="8"/>
        <v>0</v>
      </c>
      <c r="O30" s="188">
        <f t="shared" ref="O30" si="9">O31+O34+O38</f>
        <v>13117400.149999999</v>
      </c>
      <c r="P30" s="41"/>
      <c r="Q30" s="41">
        <f t="shared" si="8"/>
        <v>0</v>
      </c>
      <c r="R30" s="32"/>
      <c r="S30" s="41">
        <f t="shared" si="1"/>
        <v>74.28242742153779</v>
      </c>
      <c r="T30" s="32"/>
    </row>
    <row r="31" spans="4:20" x14ac:dyDescent="0.25">
      <c r="D31" s="6" t="s">
        <v>49</v>
      </c>
      <c r="E31" s="24" t="s">
        <v>10</v>
      </c>
      <c r="F31" s="32">
        <f>F32</f>
        <v>15393897</v>
      </c>
      <c r="G31" s="41">
        <f>G32</f>
        <v>14328000</v>
      </c>
      <c r="H31" s="41">
        <f t="shared" ref="H31:I31" si="10">H32</f>
        <v>0</v>
      </c>
      <c r="I31" s="41">
        <f t="shared" si="10"/>
        <v>0</v>
      </c>
      <c r="J31" s="189">
        <f t="shared" ref="J31:N31" si="11">J32+J33</f>
        <v>14328000</v>
      </c>
      <c r="K31" s="189">
        <f t="shared" si="11"/>
        <v>0</v>
      </c>
      <c r="L31" s="189">
        <f t="shared" si="11"/>
        <v>14443000</v>
      </c>
      <c r="M31" s="189">
        <f t="shared" si="11"/>
        <v>0</v>
      </c>
      <c r="N31" s="189">
        <f t="shared" si="11"/>
        <v>0</v>
      </c>
      <c r="O31" s="189">
        <f>O32+O33</f>
        <v>9746796.8999999985</v>
      </c>
      <c r="P31" s="54"/>
      <c r="Q31" s="54">
        <f t="shared" ref="Q31" si="12">Q32</f>
        <v>0</v>
      </c>
      <c r="R31" s="32"/>
      <c r="S31" s="54">
        <f t="shared" si="1"/>
        <v>68.026220686767161</v>
      </c>
      <c r="T31" s="32"/>
    </row>
    <row r="32" spans="4:20" x14ac:dyDescent="0.25">
      <c r="D32" s="6" t="s">
        <v>50</v>
      </c>
      <c r="E32" s="24" t="s">
        <v>10</v>
      </c>
      <c r="F32" s="32">
        <v>15393897</v>
      </c>
      <c r="G32" s="41">
        <v>14328000</v>
      </c>
      <c r="H32" s="32"/>
      <c r="I32" s="33"/>
      <c r="J32" s="54">
        <v>14328000</v>
      </c>
      <c r="K32" s="152"/>
      <c r="L32" s="54">
        <v>14443000</v>
      </c>
      <c r="M32" s="152"/>
      <c r="N32" s="155"/>
      <c r="O32" s="54">
        <v>9746357.3699999992</v>
      </c>
      <c r="P32" s="155"/>
      <c r="Q32" s="54"/>
      <c r="R32" s="155"/>
      <c r="S32" s="54">
        <f t="shared" si="1"/>
        <v>68.023153056951415</v>
      </c>
      <c r="T32" s="31"/>
    </row>
    <row r="33" spans="4:20" ht="30" x14ac:dyDescent="0.25">
      <c r="D33" s="173" t="s">
        <v>202</v>
      </c>
      <c r="E33" s="174" t="s">
        <v>204</v>
      </c>
      <c r="F33" s="32"/>
      <c r="G33" s="41"/>
      <c r="H33" s="32"/>
      <c r="I33" s="175"/>
      <c r="J33" s="54"/>
      <c r="K33" s="175"/>
      <c r="L33" s="54"/>
      <c r="M33" s="175"/>
      <c r="N33" s="155"/>
      <c r="O33" s="54">
        <v>439.53</v>
      </c>
      <c r="P33" s="155"/>
      <c r="Q33" s="54"/>
      <c r="R33" s="155"/>
      <c r="S33" s="54"/>
      <c r="T33" s="31"/>
    </row>
    <row r="34" spans="4:20" x14ac:dyDescent="0.25">
      <c r="D34" s="6" t="s">
        <v>51</v>
      </c>
      <c r="E34" s="24" t="s">
        <v>11</v>
      </c>
      <c r="F34" s="32">
        <f>F35</f>
        <v>617000</v>
      </c>
      <c r="G34" s="41">
        <f>G35</f>
        <v>548000</v>
      </c>
      <c r="H34" s="41">
        <f t="shared" ref="H34:Q34" si="13">H35</f>
        <v>0</v>
      </c>
      <c r="I34" s="41">
        <f t="shared" si="13"/>
        <v>0</v>
      </c>
      <c r="J34" s="189">
        <f t="shared" ref="J34:N34" si="14">J35+J36</f>
        <v>2595820</v>
      </c>
      <c r="K34" s="189">
        <f t="shared" si="14"/>
        <v>0</v>
      </c>
      <c r="L34" s="189">
        <f t="shared" si="14"/>
        <v>575000</v>
      </c>
      <c r="M34" s="189">
        <f t="shared" si="14"/>
        <v>0</v>
      </c>
      <c r="N34" s="189">
        <f t="shared" si="14"/>
        <v>0</v>
      </c>
      <c r="O34" s="189">
        <f>O35+O36</f>
        <v>2692026.53</v>
      </c>
      <c r="P34" s="54"/>
      <c r="Q34" s="54">
        <f t="shared" si="13"/>
        <v>0</v>
      </c>
      <c r="R34" s="32"/>
      <c r="S34" s="54">
        <f t="shared" si="1"/>
        <v>103.70620959850837</v>
      </c>
      <c r="T34" s="32"/>
    </row>
    <row r="35" spans="4:20" x14ac:dyDescent="0.25">
      <c r="D35" s="6" t="s">
        <v>52</v>
      </c>
      <c r="E35" s="24" t="s">
        <v>11</v>
      </c>
      <c r="F35" s="32">
        <v>617000</v>
      </c>
      <c r="G35" s="41">
        <v>548000</v>
      </c>
      <c r="H35" s="32"/>
      <c r="I35" s="33"/>
      <c r="J35" s="54">
        <v>2595820</v>
      </c>
      <c r="K35" s="152"/>
      <c r="L35" s="54">
        <v>575000</v>
      </c>
      <c r="M35" s="152"/>
      <c r="N35" s="155"/>
      <c r="O35" s="54">
        <v>2693229.55</v>
      </c>
      <c r="P35" s="155"/>
      <c r="Q35" s="54"/>
      <c r="R35" s="155"/>
      <c r="S35" s="54">
        <f t="shared" si="1"/>
        <v>103.75255410621691</v>
      </c>
      <c r="T35" s="31"/>
    </row>
    <row r="36" spans="4:20" ht="30" x14ac:dyDescent="0.25">
      <c r="D36" s="173" t="s">
        <v>203</v>
      </c>
      <c r="E36" s="174" t="s">
        <v>205</v>
      </c>
      <c r="F36" s="32"/>
      <c r="G36" s="41"/>
      <c r="H36" s="32"/>
      <c r="I36" s="175"/>
      <c r="J36" s="54"/>
      <c r="K36" s="175"/>
      <c r="L36" s="54"/>
      <c r="M36" s="175"/>
      <c r="N36" s="155"/>
      <c r="O36" s="54">
        <v>-1203.02</v>
      </c>
      <c r="P36" s="155"/>
      <c r="Q36" s="54"/>
      <c r="R36" s="155"/>
      <c r="S36" s="54"/>
      <c r="T36" s="31"/>
    </row>
    <row r="37" spans="4:20" ht="30" x14ac:dyDescent="0.25">
      <c r="D37" s="71" t="s">
        <v>134</v>
      </c>
      <c r="E37" s="69" t="s">
        <v>133</v>
      </c>
      <c r="F37" s="32"/>
      <c r="G37" s="41">
        <f>G38</f>
        <v>735000</v>
      </c>
      <c r="H37" s="41">
        <f t="shared" ref="H37:Q37" si="15">H38</f>
        <v>0</v>
      </c>
      <c r="I37" s="41">
        <f t="shared" si="15"/>
        <v>0</v>
      </c>
      <c r="J37" s="189">
        <f>J38</f>
        <v>735000</v>
      </c>
      <c r="K37" s="189">
        <f t="shared" ref="K37:O37" si="16">K38</f>
        <v>0</v>
      </c>
      <c r="L37" s="189">
        <f t="shared" si="16"/>
        <v>763000</v>
      </c>
      <c r="M37" s="189">
        <f t="shared" si="16"/>
        <v>0</v>
      </c>
      <c r="N37" s="189">
        <f t="shared" si="16"/>
        <v>0</v>
      </c>
      <c r="O37" s="189">
        <f t="shared" si="16"/>
        <v>678576.72</v>
      </c>
      <c r="P37" s="54"/>
      <c r="Q37" s="54">
        <f t="shared" si="15"/>
        <v>0</v>
      </c>
      <c r="R37" s="155"/>
      <c r="S37" s="54">
        <f t="shared" si="1"/>
        <v>92.323363265306114</v>
      </c>
      <c r="T37" s="31"/>
    </row>
    <row r="38" spans="4:20" ht="30" x14ac:dyDescent="0.25">
      <c r="D38" s="6" t="s">
        <v>53</v>
      </c>
      <c r="E38" s="24" t="s">
        <v>12</v>
      </c>
      <c r="F38" s="32">
        <v>569000</v>
      </c>
      <c r="G38" s="41">
        <v>735000</v>
      </c>
      <c r="H38" s="32"/>
      <c r="I38" s="33"/>
      <c r="J38" s="54">
        <v>735000</v>
      </c>
      <c r="K38" s="152"/>
      <c r="L38" s="54">
        <v>763000</v>
      </c>
      <c r="M38" s="152"/>
      <c r="N38" s="155"/>
      <c r="O38" s="54">
        <v>678576.72</v>
      </c>
      <c r="P38" s="155"/>
      <c r="Q38" s="54"/>
      <c r="R38" s="155"/>
      <c r="S38" s="54">
        <f t="shared" si="1"/>
        <v>92.323363265306114</v>
      </c>
      <c r="T38" s="31"/>
    </row>
    <row r="39" spans="4:20" x14ac:dyDescent="0.25">
      <c r="D39" s="9" t="s">
        <v>79</v>
      </c>
      <c r="E39" s="28" t="s">
        <v>13</v>
      </c>
      <c r="F39" s="67">
        <f>F40</f>
        <v>1485000</v>
      </c>
      <c r="G39" s="41">
        <f>G40</f>
        <v>2132000</v>
      </c>
      <c r="H39" s="41">
        <f t="shared" ref="H39:Q40" si="17">H40</f>
        <v>0</v>
      </c>
      <c r="I39" s="41">
        <f t="shared" si="17"/>
        <v>0</v>
      </c>
      <c r="J39" s="188">
        <f>J40</f>
        <v>2132000</v>
      </c>
      <c r="K39" s="188"/>
      <c r="L39" s="188">
        <f t="shared" si="17"/>
        <v>2140000</v>
      </c>
      <c r="M39" s="188">
        <f t="shared" si="17"/>
        <v>0</v>
      </c>
      <c r="N39" s="188">
        <f t="shared" si="17"/>
        <v>0</v>
      </c>
      <c r="O39" s="188">
        <f t="shared" si="17"/>
        <v>1552968.88</v>
      </c>
      <c r="P39" s="41"/>
      <c r="Q39" s="41">
        <f t="shared" si="17"/>
        <v>0</v>
      </c>
      <c r="R39" s="32"/>
      <c r="S39" s="41">
        <f t="shared" si="1"/>
        <v>72.840941838649158</v>
      </c>
      <c r="T39" s="32"/>
    </row>
    <row r="40" spans="4:20" ht="30" x14ac:dyDescent="0.25">
      <c r="D40" s="6" t="s">
        <v>54</v>
      </c>
      <c r="E40" s="24" t="s">
        <v>14</v>
      </c>
      <c r="F40" s="32">
        <f>F41</f>
        <v>1485000</v>
      </c>
      <c r="G40" s="41">
        <f>G41</f>
        <v>2132000</v>
      </c>
      <c r="H40" s="41">
        <f t="shared" si="17"/>
        <v>0</v>
      </c>
      <c r="I40" s="41">
        <f t="shared" si="17"/>
        <v>0</v>
      </c>
      <c r="J40" s="189">
        <f>J41</f>
        <v>2132000</v>
      </c>
      <c r="K40" s="189">
        <f t="shared" ref="K40" si="18">K41</f>
        <v>0</v>
      </c>
      <c r="L40" s="189">
        <f t="shared" si="17"/>
        <v>2140000</v>
      </c>
      <c r="M40" s="189">
        <f t="shared" si="17"/>
        <v>0</v>
      </c>
      <c r="N40" s="189">
        <f t="shared" si="17"/>
        <v>0</v>
      </c>
      <c r="O40" s="189">
        <f t="shared" si="17"/>
        <v>1552968.88</v>
      </c>
      <c r="P40" s="54"/>
      <c r="Q40" s="54">
        <f t="shared" si="17"/>
        <v>0</v>
      </c>
      <c r="R40" s="32"/>
      <c r="S40" s="54">
        <f t="shared" si="1"/>
        <v>72.840941838649158</v>
      </c>
      <c r="T40" s="32"/>
    </row>
    <row r="41" spans="4:20" ht="42.75" x14ac:dyDescent="0.25">
      <c r="D41" s="6" t="s">
        <v>55</v>
      </c>
      <c r="E41" s="24" t="s">
        <v>135</v>
      </c>
      <c r="F41" s="32">
        <v>1485000</v>
      </c>
      <c r="G41" s="41">
        <v>2132000</v>
      </c>
      <c r="H41" s="32"/>
      <c r="I41" s="32"/>
      <c r="J41" s="54">
        <v>2132000</v>
      </c>
      <c r="K41" s="32"/>
      <c r="L41" s="54">
        <v>2140000</v>
      </c>
      <c r="M41" s="32"/>
      <c r="N41" s="32"/>
      <c r="O41" s="54">
        <v>1552968.88</v>
      </c>
      <c r="P41" s="32"/>
      <c r="Q41" s="54"/>
      <c r="R41" s="32"/>
      <c r="S41" s="54">
        <f t="shared" si="1"/>
        <v>72.840941838649158</v>
      </c>
      <c r="T41" s="32"/>
    </row>
    <row r="42" spans="4:20" ht="41.25" x14ac:dyDescent="0.25">
      <c r="D42" s="9" t="s">
        <v>77</v>
      </c>
      <c r="E42" s="28" t="s">
        <v>128</v>
      </c>
      <c r="F42" s="67">
        <f>F43</f>
        <v>8125000</v>
      </c>
      <c r="G42" s="41">
        <f>G43</f>
        <v>5732000</v>
      </c>
      <c r="H42" s="41">
        <f t="shared" ref="H42:Q42" si="19">H43</f>
        <v>0</v>
      </c>
      <c r="I42" s="41">
        <f t="shared" si="19"/>
        <v>0</v>
      </c>
      <c r="J42" s="188">
        <f>J43</f>
        <v>6092000</v>
      </c>
      <c r="K42" s="188">
        <f>K45</f>
        <v>360000</v>
      </c>
      <c r="L42" s="188">
        <f t="shared" si="19"/>
        <v>5653000</v>
      </c>
      <c r="M42" s="188">
        <f t="shared" si="19"/>
        <v>0</v>
      </c>
      <c r="N42" s="188">
        <f t="shared" si="19"/>
        <v>0</v>
      </c>
      <c r="O42" s="188">
        <f t="shared" si="19"/>
        <v>4983152.16</v>
      </c>
      <c r="P42" s="41"/>
      <c r="Q42" s="41">
        <f t="shared" si="19"/>
        <v>0</v>
      </c>
      <c r="R42" s="32"/>
      <c r="S42" s="41">
        <f t="shared" si="1"/>
        <v>81.798295469468158</v>
      </c>
      <c r="T42" s="32"/>
    </row>
    <row r="43" spans="4:20" ht="75" x14ac:dyDescent="0.25">
      <c r="D43" s="6" t="s">
        <v>56</v>
      </c>
      <c r="E43" s="24" t="s">
        <v>15</v>
      </c>
      <c r="F43" s="32">
        <f>F44+F49</f>
        <v>8125000</v>
      </c>
      <c r="G43" s="41">
        <f>G44+G49</f>
        <v>5732000</v>
      </c>
      <c r="H43" s="41">
        <f>H44+H49</f>
        <v>0</v>
      </c>
      <c r="I43" s="41">
        <f>I44+I49</f>
        <v>0</v>
      </c>
      <c r="J43" s="189">
        <f t="shared" ref="J43:N43" si="20">J44+J49+J47</f>
        <v>6092000</v>
      </c>
      <c r="K43" s="189">
        <f t="shared" si="20"/>
        <v>360000</v>
      </c>
      <c r="L43" s="189">
        <f t="shared" si="20"/>
        <v>5653000</v>
      </c>
      <c r="M43" s="189">
        <f t="shared" si="20"/>
        <v>0</v>
      </c>
      <c r="N43" s="189">
        <f t="shared" si="20"/>
        <v>0</v>
      </c>
      <c r="O43" s="189">
        <f>O44+O49+O47</f>
        <v>4983152.16</v>
      </c>
      <c r="P43" s="54"/>
      <c r="Q43" s="54">
        <f>Q44+Q49</f>
        <v>0</v>
      </c>
      <c r="R43" s="32"/>
      <c r="S43" s="54">
        <f t="shared" si="1"/>
        <v>81.798295469468158</v>
      </c>
      <c r="T43" s="32"/>
    </row>
    <row r="44" spans="4:20" ht="45" x14ac:dyDescent="0.25">
      <c r="D44" s="6" t="s">
        <v>57</v>
      </c>
      <c r="E44" s="24" t="s">
        <v>16</v>
      </c>
      <c r="F44" s="32">
        <f>F45+F46</f>
        <v>7605000</v>
      </c>
      <c r="G44" s="41">
        <f>G45+G46</f>
        <v>5432000</v>
      </c>
      <c r="H44" s="41">
        <f t="shared" ref="H44:Q44" si="21">H45+H46</f>
        <v>0</v>
      </c>
      <c r="I44" s="41">
        <f t="shared" si="21"/>
        <v>0</v>
      </c>
      <c r="J44" s="189">
        <f>J45+J46</f>
        <v>5792000</v>
      </c>
      <c r="K44" s="189">
        <f t="shared" ref="K44:O44" si="22">K45+K46</f>
        <v>360000</v>
      </c>
      <c r="L44" s="189">
        <f t="shared" si="22"/>
        <v>5348000</v>
      </c>
      <c r="M44" s="189">
        <f t="shared" si="22"/>
        <v>0</v>
      </c>
      <c r="N44" s="189">
        <f t="shared" si="22"/>
        <v>0</v>
      </c>
      <c r="O44" s="189">
        <f t="shared" si="22"/>
        <v>4780962.17</v>
      </c>
      <c r="P44" s="54"/>
      <c r="Q44" s="54">
        <f t="shared" si="21"/>
        <v>0</v>
      </c>
      <c r="R44" s="32"/>
      <c r="S44" s="54">
        <f t="shared" si="1"/>
        <v>82.544236360497237</v>
      </c>
      <c r="T44" s="32"/>
    </row>
    <row r="45" spans="4:20" ht="68.25" x14ac:dyDescent="0.25">
      <c r="D45" s="6" t="s">
        <v>130</v>
      </c>
      <c r="E45" s="69" t="s">
        <v>140</v>
      </c>
      <c r="F45" s="32">
        <v>3765000</v>
      </c>
      <c r="G45" s="41">
        <v>3494000</v>
      </c>
      <c r="H45" s="32"/>
      <c r="I45" s="33"/>
      <c r="J45" s="54">
        <f>G45+K45</f>
        <v>3854000</v>
      </c>
      <c r="K45" s="152">
        <v>360000</v>
      </c>
      <c r="L45" s="54">
        <v>3488000</v>
      </c>
      <c r="M45" s="152"/>
      <c r="N45" s="155"/>
      <c r="O45" s="54">
        <v>3244301.85</v>
      </c>
      <c r="P45" s="155"/>
      <c r="Q45" s="54"/>
      <c r="R45" s="155"/>
      <c r="S45" s="54">
        <f t="shared" si="1"/>
        <v>84.180120653866126</v>
      </c>
      <c r="T45" s="31"/>
    </row>
    <row r="46" spans="4:20" ht="60" x14ac:dyDescent="0.25">
      <c r="D46" s="13" t="s">
        <v>95</v>
      </c>
      <c r="E46" s="24" t="s">
        <v>94</v>
      </c>
      <c r="F46" s="32">
        <v>3840000</v>
      </c>
      <c r="G46" s="41">
        <v>1938000</v>
      </c>
      <c r="H46" s="32"/>
      <c r="I46" s="33"/>
      <c r="J46" s="54">
        <v>1938000</v>
      </c>
      <c r="K46" s="152"/>
      <c r="L46" s="54">
        <v>1860000</v>
      </c>
      <c r="M46" s="152"/>
      <c r="N46" s="155"/>
      <c r="O46" s="54">
        <v>1536660.32</v>
      </c>
      <c r="P46" s="155"/>
      <c r="Q46" s="54"/>
      <c r="R46" s="155"/>
      <c r="S46" s="54">
        <f t="shared" si="1"/>
        <v>79.291038183694525</v>
      </c>
      <c r="T46" s="31"/>
    </row>
    <row r="47" spans="4:20" ht="60" x14ac:dyDescent="0.25">
      <c r="D47" s="185" t="s">
        <v>217</v>
      </c>
      <c r="E47" s="186" t="s">
        <v>216</v>
      </c>
      <c r="F47" s="32"/>
      <c r="G47" s="41"/>
      <c r="H47" s="32"/>
      <c r="I47" s="187"/>
      <c r="J47" s="189">
        <f t="shared" ref="J47:N47" si="23">J48</f>
        <v>0</v>
      </c>
      <c r="K47" s="189">
        <f t="shared" si="23"/>
        <v>0</v>
      </c>
      <c r="L47" s="189">
        <f t="shared" si="23"/>
        <v>0</v>
      </c>
      <c r="M47" s="189">
        <f t="shared" si="23"/>
        <v>0</v>
      </c>
      <c r="N47" s="189">
        <f t="shared" si="23"/>
        <v>0</v>
      </c>
      <c r="O47" s="189">
        <f>O48</f>
        <v>2296.0500000000002</v>
      </c>
      <c r="P47" s="155"/>
      <c r="Q47" s="54"/>
      <c r="R47" s="155"/>
      <c r="S47" s="54"/>
      <c r="T47" s="31"/>
    </row>
    <row r="48" spans="4:20" ht="60" x14ac:dyDescent="0.25">
      <c r="D48" s="185" t="s">
        <v>219</v>
      </c>
      <c r="E48" s="186" t="s">
        <v>218</v>
      </c>
      <c r="F48" s="32"/>
      <c r="G48" s="41"/>
      <c r="H48" s="32"/>
      <c r="I48" s="187"/>
      <c r="J48" s="54"/>
      <c r="K48" s="187"/>
      <c r="L48" s="54"/>
      <c r="M48" s="187"/>
      <c r="N48" s="155"/>
      <c r="O48" s="191">
        <v>2296.0500000000002</v>
      </c>
      <c r="P48" s="155"/>
      <c r="Q48" s="54"/>
      <c r="R48" s="155"/>
      <c r="S48" s="54"/>
      <c r="T48" s="31"/>
    </row>
    <row r="49" spans="4:20" ht="75" x14ac:dyDescent="0.25">
      <c r="D49" s="6" t="s">
        <v>58</v>
      </c>
      <c r="E49" s="24" t="s">
        <v>17</v>
      </c>
      <c r="F49" s="32">
        <f>F50</f>
        <v>520000</v>
      </c>
      <c r="G49" s="41">
        <f>G50</f>
        <v>300000</v>
      </c>
      <c r="H49" s="41">
        <f t="shared" ref="H49:I49" si="24">H50</f>
        <v>0</v>
      </c>
      <c r="I49" s="41">
        <f t="shared" si="24"/>
        <v>0</v>
      </c>
      <c r="J49" s="189">
        <f>J50</f>
        <v>300000</v>
      </c>
      <c r="K49" s="189">
        <f t="shared" ref="K49:O49" si="25">K50</f>
        <v>0</v>
      </c>
      <c r="L49" s="189">
        <f t="shared" si="25"/>
        <v>305000</v>
      </c>
      <c r="M49" s="189">
        <f t="shared" si="25"/>
        <v>0</v>
      </c>
      <c r="N49" s="189">
        <f t="shared" si="25"/>
        <v>0</v>
      </c>
      <c r="O49" s="189">
        <f t="shared" si="25"/>
        <v>199893.94</v>
      </c>
      <c r="P49" s="54"/>
      <c r="Q49" s="54"/>
      <c r="R49" s="32"/>
      <c r="S49" s="54">
        <f t="shared" si="1"/>
        <v>66.631313333333324</v>
      </c>
      <c r="T49" s="32"/>
    </row>
    <row r="50" spans="4:20" ht="60" x14ac:dyDescent="0.25">
      <c r="D50" s="6" t="s">
        <v>59</v>
      </c>
      <c r="E50" s="24" t="s">
        <v>18</v>
      </c>
      <c r="F50" s="32">
        <v>520000</v>
      </c>
      <c r="G50" s="41">
        <v>300000</v>
      </c>
      <c r="H50" s="32"/>
      <c r="I50" s="33"/>
      <c r="J50" s="54">
        <v>300000</v>
      </c>
      <c r="K50" s="152"/>
      <c r="L50" s="54">
        <v>305000</v>
      </c>
      <c r="M50" s="152"/>
      <c r="N50" s="155"/>
      <c r="O50" s="54">
        <v>199893.94</v>
      </c>
      <c r="P50" s="155"/>
      <c r="Q50" s="54"/>
      <c r="R50" s="155"/>
      <c r="S50" s="54">
        <f t="shared" si="1"/>
        <v>66.631313333333324</v>
      </c>
      <c r="T50" s="31"/>
    </row>
    <row r="51" spans="4:20" x14ac:dyDescent="0.25">
      <c r="D51" s="9" t="s">
        <v>81</v>
      </c>
      <c r="E51" s="28" t="s">
        <v>19</v>
      </c>
      <c r="F51" s="67">
        <f>F52</f>
        <v>2036000</v>
      </c>
      <c r="G51" s="41">
        <f>G52</f>
        <v>1536000</v>
      </c>
      <c r="H51" s="41">
        <f t="shared" ref="H51:Q51" si="26">H52</f>
        <v>0</v>
      </c>
      <c r="I51" s="41">
        <f t="shared" si="26"/>
        <v>0</v>
      </c>
      <c r="J51" s="188">
        <f>J52</f>
        <v>1536000</v>
      </c>
      <c r="K51" s="188"/>
      <c r="L51" s="188">
        <f t="shared" si="26"/>
        <v>1597000</v>
      </c>
      <c r="M51" s="188">
        <f t="shared" si="26"/>
        <v>0</v>
      </c>
      <c r="N51" s="188">
        <f t="shared" si="26"/>
        <v>0</v>
      </c>
      <c r="O51" s="188">
        <f t="shared" si="26"/>
        <v>1235656.8599999999</v>
      </c>
      <c r="P51" s="41"/>
      <c r="Q51" s="41">
        <f t="shared" si="26"/>
        <v>0</v>
      </c>
      <c r="R51" s="32"/>
      <c r="S51" s="41">
        <f t="shared" si="1"/>
        <v>80.446410156249996</v>
      </c>
      <c r="T51" s="32"/>
    </row>
    <row r="52" spans="4:20" x14ac:dyDescent="0.25">
      <c r="D52" s="6" t="s">
        <v>60</v>
      </c>
      <c r="E52" s="24" t="s">
        <v>20</v>
      </c>
      <c r="F52" s="32">
        <f>F53+F55+F56</f>
        <v>2036000</v>
      </c>
      <c r="G52" s="41">
        <f>G53+G55+G56</f>
        <v>1536000</v>
      </c>
      <c r="H52" s="41">
        <f t="shared" ref="H52:Q52" si="27">H53+H55+H56</f>
        <v>0</v>
      </c>
      <c r="I52" s="41">
        <f t="shared" si="27"/>
        <v>0</v>
      </c>
      <c r="J52" s="189">
        <f>J53+J55+J56</f>
        <v>1536000</v>
      </c>
      <c r="K52" s="189">
        <f t="shared" ref="K52:O52" si="28">K53+K55+K56</f>
        <v>0</v>
      </c>
      <c r="L52" s="189">
        <f t="shared" si="28"/>
        <v>1597000</v>
      </c>
      <c r="M52" s="189">
        <f t="shared" si="28"/>
        <v>0</v>
      </c>
      <c r="N52" s="189">
        <f t="shared" si="28"/>
        <v>0</v>
      </c>
      <c r="O52" s="189">
        <f t="shared" si="28"/>
        <v>1235656.8599999999</v>
      </c>
      <c r="P52" s="54"/>
      <c r="Q52" s="54">
        <f t="shared" si="27"/>
        <v>0</v>
      </c>
      <c r="R52" s="32"/>
      <c r="S52" s="54">
        <f t="shared" si="1"/>
        <v>80.446410156249996</v>
      </c>
      <c r="T52" s="32"/>
    </row>
    <row r="53" spans="4:20" x14ac:dyDescent="0.25">
      <c r="D53" s="246" t="s">
        <v>61</v>
      </c>
      <c r="E53" s="247" t="s">
        <v>21</v>
      </c>
      <c r="F53" s="223">
        <v>264000</v>
      </c>
      <c r="G53" s="254">
        <v>44000</v>
      </c>
      <c r="H53" s="232"/>
      <c r="I53" s="248"/>
      <c r="J53" s="252">
        <v>44000</v>
      </c>
      <c r="K53" s="113"/>
      <c r="L53" s="252">
        <v>47000</v>
      </c>
      <c r="M53" s="235"/>
      <c r="N53" s="260"/>
      <c r="O53" s="252">
        <v>172648.65</v>
      </c>
      <c r="P53" s="157"/>
      <c r="Q53" s="252"/>
      <c r="R53" s="237"/>
      <c r="S53" s="252">
        <f t="shared" si="1"/>
        <v>392.38329545454542</v>
      </c>
      <c r="T53" s="114"/>
    </row>
    <row r="54" spans="4:20" x14ac:dyDescent="0.25">
      <c r="D54" s="246"/>
      <c r="E54" s="247"/>
      <c r="F54" s="225"/>
      <c r="G54" s="255"/>
      <c r="H54" s="234"/>
      <c r="I54" s="248"/>
      <c r="J54" s="253"/>
      <c r="K54" s="78"/>
      <c r="L54" s="253"/>
      <c r="M54" s="236"/>
      <c r="N54" s="261"/>
      <c r="O54" s="253"/>
      <c r="P54" s="159"/>
      <c r="Q54" s="253"/>
      <c r="R54" s="238"/>
      <c r="S54" s="253"/>
      <c r="T54" s="114"/>
    </row>
    <row r="55" spans="4:20" x14ac:dyDescent="0.25">
      <c r="D55" s="6" t="s">
        <v>62</v>
      </c>
      <c r="E55" s="24" t="s">
        <v>22</v>
      </c>
      <c r="F55" s="32">
        <v>340000</v>
      </c>
      <c r="G55" s="41">
        <v>588000</v>
      </c>
      <c r="H55" s="32"/>
      <c r="I55" s="33"/>
      <c r="J55" s="54">
        <v>588000</v>
      </c>
      <c r="K55" s="152"/>
      <c r="L55" s="54">
        <v>600000</v>
      </c>
      <c r="M55" s="152"/>
      <c r="N55" s="155"/>
      <c r="O55" s="54">
        <v>633136.97</v>
      </c>
      <c r="P55" s="155"/>
      <c r="Q55" s="54"/>
      <c r="R55" s="155"/>
      <c r="S55" s="54">
        <f>O55/J55*100</f>
        <v>107.67635544217686</v>
      </c>
      <c r="T55" s="31"/>
    </row>
    <row r="56" spans="4:20" x14ac:dyDescent="0.25">
      <c r="D56" s="6" t="s">
        <v>63</v>
      </c>
      <c r="E56" s="24" t="s">
        <v>23</v>
      </c>
      <c r="F56" s="32">
        <v>1432000</v>
      </c>
      <c r="G56" s="41">
        <v>904000</v>
      </c>
      <c r="H56" s="32"/>
      <c r="I56" s="33"/>
      <c r="J56" s="54">
        <v>904000</v>
      </c>
      <c r="K56" s="152"/>
      <c r="L56" s="54">
        <v>950000</v>
      </c>
      <c r="M56" s="152"/>
      <c r="N56" s="155"/>
      <c r="O56" s="54">
        <v>429871.24</v>
      </c>
      <c r="P56" s="155"/>
      <c r="Q56" s="54"/>
      <c r="R56" s="155"/>
      <c r="S56" s="54">
        <f>O56/J56*100</f>
        <v>47.552128318584067</v>
      </c>
      <c r="T56" s="31"/>
    </row>
    <row r="57" spans="4:20" ht="28.5" x14ac:dyDescent="0.25">
      <c r="D57" s="9" t="s">
        <v>80</v>
      </c>
      <c r="E57" s="28" t="s">
        <v>24</v>
      </c>
      <c r="F57" s="67">
        <f>F59</f>
        <v>416000</v>
      </c>
      <c r="G57" s="41">
        <f>G58</f>
        <v>418000</v>
      </c>
      <c r="H57" s="41">
        <f t="shared" ref="H57:Q58" si="29">H58</f>
        <v>0</v>
      </c>
      <c r="I57" s="41">
        <f t="shared" si="29"/>
        <v>0</v>
      </c>
      <c r="J57" s="188">
        <f>J58</f>
        <v>418000</v>
      </c>
      <c r="K57" s="188"/>
      <c r="L57" s="188">
        <f t="shared" si="29"/>
        <v>421000</v>
      </c>
      <c r="M57" s="188">
        <f t="shared" si="29"/>
        <v>0</v>
      </c>
      <c r="N57" s="188">
        <f t="shared" si="29"/>
        <v>0</v>
      </c>
      <c r="O57" s="188">
        <f t="shared" si="29"/>
        <v>219041.64</v>
      </c>
      <c r="P57" s="41"/>
      <c r="Q57" s="41">
        <f t="shared" si="29"/>
        <v>0</v>
      </c>
      <c r="R57" s="32"/>
      <c r="S57" s="41">
        <f t="shared" ref="S57:S79" si="30">O57/J57*100</f>
        <v>52.402306220095696</v>
      </c>
      <c r="T57" s="32"/>
    </row>
    <row r="58" spans="4:20" x14ac:dyDescent="0.25">
      <c r="D58" s="71" t="s">
        <v>136</v>
      </c>
      <c r="E58" s="69" t="s">
        <v>137</v>
      </c>
      <c r="F58" s="67"/>
      <c r="G58" s="41">
        <f>G59</f>
        <v>418000</v>
      </c>
      <c r="H58" s="41">
        <f t="shared" si="29"/>
        <v>0</v>
      </c>
      <c r="I58" s="41">
        <f t="shared" si="29"/>
        <v>0</v>
      </c>
      <c r="J58" s="189">
        <f>J59</f>
        <v>418000</v>
      </c>
      <c r="K58" s="189">
        <f t="shared" ref="K58" si="31">K59</f>
        <v>0</v>
      </c>
      <c r="L58" s="189">
        <f t="shared" si="29"/>
        <v>421000</v>
      </c>
      <c r="M58" s="189">
        <f t="shared" si="29"/>
        <v>0</v>
      </c>
      <c r="N58" s="189">
        <f t="shared" si="29"/>
        <v>0</v>
      </c>
      <c r="O58" s="189">
        <f t="shared" si="29"/>
        <v>219041.64</v>
      </c>
      <c r="P58" s="54"/>
      <c r="Q58" s="54">
        <f t="shared" si="29"/>
        <v>0</v>
      </c>
      <c r="R58" s="32"/>
      <c r="S58" s="54">
        <f t="shared" si="30"/>
        <v>52.402306220095696</v>
      </c>
      <c r="T58" s="32"/>
    </row>
    <row r="59" spans="4:20" ht="30" x14ac:dyDescent="0.25">
      <c r="D59" s="20" t="s">
        <v>100</v>
      </c>
      <c r="E59" s="24" t="s">
        <v>101</v>
      </c>
      <c r="F59" s="32">
        <v>416000</v>
      </c>
      <c r="G59" s="41">
        <v>418000</v>
      </c>
      <c r="H59" s="32"/>
      <c r="I59" s="33"/>
      <c r="J59" s="54">
        <v>418000</v>
      </c>
      <c r="K59" s="152"/>
      <c r="L59" s="54">
        <v>421000</v>
      </c>
      <c r="M59" s="152"/>
      <c r="N59" s="155"/>
      <c r="O59" s="54">
        <v>219041.64</v>
      </c>
      <c r="P59" s="155"/>
      <c r="Q59" s="54"/>
      <c r="R59" s="155"/>
      <c r="S59" s="54">
        <f t="shared" si="30"/>
        <v>52.402306220095696</v>
      </c>
      <c r="T59" s="31"/>
    </row>
    <row r="60" spans="4:20" ht="29.45" customHeight="1" x14ac:dyDescent="0.25">
      <c r="D60" s="9" t="s">
        <v>78</v>
      </c>
      <c r="E60" s="28" t="s">
        <v>25</v>
      </c>
      <c r="F60" s="67">
        <f>F63</f>
        <v>7453000</v>
      </c>
      <c r="G60" s="41">
        <f>G63</f>
        <v>523000</v>
      </c>
      <c r="H60" s="41">
        <f t="shared" ref="H60:Q60" si="32">H63</f>
        <v>0</v>
      </c>
      <c r="I60" s="41">
        <f t="shared" si="32"/>
        <v>0</v>
      </c>
      <c r="J60" s="188">
        <f>J63+J61</f>
        <v>523000</v>
      </c>
      <c r="K60" s="188"/>
      <c r="L60" s="188">
        <f t="shared" si="32"/>
        <v>523000</v>
      </c>
      <c r="M60" s="188">
        <f t="shared" si="32"/>
        <v>0</v>
      </c>
      <c r="N60" s="188">
        <f t="shared" si="32"/>
        <v>0</v>
      </c>
      <c r="O60" s="188">
        <f>O63+O61</f>
        <v>800019.61</v>
      </c>
      <c r="P60" s="41"/>
      <c r="Q60" s="41">
        <f t="shared" si="32"/>
        <v>0</v>
      </c>
      <c r="R60" s="32"/>
      <c r="S60" s="41">
        <f t="shared" si="30"/>
        <v>152.96742065009562</v>
      </c>
      <c r="T60" s="32"/>
    </row>
    <row r="61" spans="4:20" ht="55.15" customHeight="1" x14ac:dyDescent="0.25">
      <c r="D61" s="173" t="s">
        <v>206</v>
      </c>
      <c r="E61" s="174" t="s">
        <v>209</v>
      </c>
      <c r="F61" s="67"/>
      <c r="G61" s="41"/>
      <c r="H61" s="41"/>
      <c r="I61" s="41"/>
      <c r="J61" s="189">
        <f>J62</f>
        <v>0</v>
      </c>
      <c r="K61" s="189">
        <f t="shared" ref="K61:O61" si="33">K62</f>
        <v>0</v>
      </c>
      <c r="L61" s="189">
        <f t="shared" si="33"/>
        <v>0</v>
      </c>
      <c r="M61" s="189">
        <f t="shared" si="33"/>
        <v>0</v>
      </c>
      <c r="N61" s="189">
        <f t="shared" si="33"/>
        <v>0</v>
      </c>
      <c r="O61" s="189">
        <f t="shared" si="33"/>
        <v>17200</v>
      </c>
      <c r="P61" s="41"/>
      <c r="Q61" s="41"/>
      <c r="R61" s="32"/>
      <c r="S61" s="41"/>
      <c r="T61" s="32"/>
    </row>
    <row r="62" spans="4:20" ht="54" customHeight="1" x14ac:dyDescent="0.25">
      <c r="D62" s="173" t="s">
        <v>207</v>
      </c>
      <c r="E62" s="174" t="s">
        <v>208</v>
      </c>
      <c r="F62" s="67"/>
      <c r="G62" s="41"/>
      <c r="H62" s="41"/>
      <c r="I62" s="41"/>
      <c r="J62" s="41"/>
      <c r="K62" s="41"/>
      <c r="L62" s="41"/>
      <c r="M62" s="41"/>
      <c r="N62" s="41"/>
      <c r="O62" s="54">
        <v>17200</v>
      </c>
      <c r="P62" s="41"/>
      <c r="Q62" s="41"/>
      <c r="R62" s="32"/>
      <c r="S62" s="41"/>
      <c r="T62" s="32"/>
    </row>
    <row r="63" spans="4:20" ht="30" x14ac:dyDescent="0.25">
      <c r="D63" s="6" t="s">
        <v>64</v>
      </c>
      <c r="E63" s="24" t="s">
        <v>138</v>
      </c>
      <c r="F63" s="32">
        <f>F64</f>
        <v>7453000</v>
      </c>
      <c r="G63" s="41">
        <f>G64</f>
        <v>523000</v>
      </c>
      <c r="H63" s="41">
        <f t="shared" ref="H63" si="34">H64</f>
        <v>0</v>
      </c>
      <c r="I63" s="41">
        <f t="shared" ref="I63:Q63" si="35">I64</f>
        <v>0</v>
      </c>
      <c r="J63" s="189">
        <f>J64</f>
        <v>523000</v>
      </c>
      <c r="K63" s="189">
        <f t="shared" ref="K63:O63" si="36">K64</f>
        <v>0</v>
      </c>
      <c r="L63" s="189">
        <f t="shared" si="36"/>
        <v>523000</v>
      </c>
      <c r="M63" s="189">
        <f t="shared" si="36"/>
        <v>0</v>
      </c>
      <c r="N63" s="189">
        <f t="shared" si="36"/>
        <v>0</v>
      </c>
      <c r="O63" s="189">
        <f t="shared" si="36"/>
        <v>782819.61</v>
      </c>
      <c r="P63" s="54"/>
      <c r="Q63" s="54">
        <f t="shared" si="35"/>
        <v>0</v>
      </c>
      <c r="R63" s="32"/>
      <c r="S63" s="54">
        <f t="shared" si="30"/>
        <v>149.6787017208413</v>
      </c>
      <c r="T63" s="32"/>
    </row>
    <row r="64" spans="4:20" ht="30" x14ac:dyDescent="0.25">
      <c r="D64" s="6" t="s">
        <v>65</v>
      </c>
      <c r="E64" s="24" t="s">
        <v>26</v>
      </c>
      <c r="F64" s="32">
        <f>F65+F66</f>
        <v>7453000</v>
      </c>
      <c r="G64" s="41">
        <f>G65+G66</f>
        <v>523000</v>
      </c>
      <c r="H64" s="41">
        <f t="shared" ref="H64:I64" si="37">H65+H66</f>
        <v>0</v>
      </c>
      <c r="I64" s="41">
        <f t="shared" si="37"/>
        <v>0</v>
      </c>
      <c r="J64" s="189">
        <f>J65+J66</f>
        <v>523000</v>
      </c>
      <c r="K64" s="189">
        <f t="shared" ref="K64:O64" si="38">K65+K66</f>
        <v>0</v>
      </c>
      <c r="L64" s="189">
        <f t="shared" si="38"/>
        <v>523000</v>
      </c>
      <c r="M64" s="189">
        <f t="shared" si="38"/>
        <v>0</v>
      </c>
      <c r="N64" s="189">
        <f t="shared" si="38"/>
        <v>0</v>
      </c>
      <c r="O64" s="189">
        <f t="shared" si="38"/>
        <v>782819.61</v>
      </c>
      <c r="P64" s="54"/>
      <c r="Q64" s="54"/>
      <c r="R64" s="32"/>
      <c r="S64" s="54">
        <f t="shared" si="30"/>
        <v>149.6787017208413</v>
      </c>
      <c r="T64" s="32"/>
    </row>
    <row r="65" spans="4:20" ht="45" x14ac:dyDescent="0.25">
      <c r="D65" s="6" t="s">
        <v>122</v>
      </c>
      <c r="E65" s="24" t="s">
        <v>139</v>
      </c>
      <c r="F65" s="32">
        <v>7093000</v>
      </c>
      <c r="G65" s="41">
        <v>266000</v>
      </c>
      <c r="H65" s="32"/>
      <c r="I65" s="33"/>
      <c r="J65" s="54">
        <v>266000</v>
      </c>
      <c r="K65" s="152"/>
      <c r="L65" s="54">
        <v>266000</v>
      </c>
      <c r="M65" s="152"/>
      <c r="N65" s="155"/>
      <c r="O65" s="54">
        <v>615591.31999999995</v>
      </c>
      <c r="P65" s="155"/>
      <c r="Q65" s="54"/>
      <c r="R65" s="155"/>
      <c r="S65" s="54">
        <f t="shared" si="30"/>
        <v>231.42530827067668</v>
      </c>
      <c r="T65" s="31"/>
    </row>
    <row r="66" spans="4:20" ht="45" x14ac:dyDescent="0.25">
      <c r="D66" s="13" t="s">
        <v>96</v>
      </c>
      <c r="E66" s="42" t="s">
        <v>117</v>
      </c>
      <c r="F66" s="32">
        <v>360000</v>
      </c>
      <c r="G66" s="41">
        <v>257000</v>
      </c>
      <c r="H66" s="32"/>
      <c r="I66" s="33"/>
      <c r="J66" s="54">
        <v>257000</v>
      </c>
      <c r="K66" s="152"/>
      <c r="L66" s="54">
        <v>257000</v>
      </c>
      <c r="M66" s="152"/>
      <c r="N66" s="155"/>
      <c r="O66" s="54">
        <v>167228.29</v>
      </c>
      <c r="P66" s="155"/>
      <c r="Q66" s="54"/>
      <c r="R66" s="155"/>
      <c r="S66" s="54">
        <f t="shared" si="30"/>
        <v>65.069373540856034</v>
      </c>
      <c r="T66" s="31"/>
    </row>
    <row r="67" spans="4:20" x14ac:dyDescent="0.25">
      <c r="D67" s="9" t="s">
        <v>66</v>
      </c>
      <c r="E67" s="28" t="s">
        <v>27</v>
      </c>
      <c r="F67" s="67" t="e">
        <f>F68+F71+#REF!+F77+F79+#REF!+F84+#REF!+F82+F72</f>
        <v>#REF!</v>
      </c>
      <c r="G67" s="41" t="e">
        <f>G68+G71+G72+G76+G79+G82+#REF!+G84+G85</f>
        <v>#REF!</v>
      </c>
      <c r="H67" s="41" t="e">
        <f>H68+H71+H72+H76+H79+H82+#REF!+H84+H85</f>
        <v>#REF!</v>
      </c>
      <c r="I67" s="41" t="e">
        <f>I68+I71+I72+I76+I79+I82+#REF!+I84+I85</f>
        <v>#REF!</v>
      </c>
      <c r="J67" s="188">
        <f>J68+J71+J72+J76+J79+J82+J84+J85+J81</f>
        <v>3330000</v>
      </c>
      <c r="K67" s="188">
        <f>K68+K71+K72+K76+K79+K82+K84+K85+K81</f>
        <v>0</v>
      </c>
      <c r="L67" s="188">
        <f>L68+L71+L72+L76+L79+L82+L84+L85+L81</f>
        <v>3363000</v>
      </c>
      <c r="M67" s="188">
        <f>M68+M71+M72+M76+M79+M82+M84+M85+M81</f>
        <v>0</v>
      </c>
      <c r="N67" s="188">
        <f>N68+N71+N72+N76+N79+N82+N84+N85+N81</f>
        <v>0</v>
      </c>
      <c r="O67" s="188">
        <f>O68+O71+O72+O76+O79+O82+O83+O84+O85+O81+O73</f>
        <v>2047198.19</v>
      </c>
      <c r="P67" s="41"/>
      <c r="Q67" s="41" t="e">
        <f>Q68+Q71+Q72+Q76+Q79+Q82+#REF!+Q84+Q85</f>
        <v>#REF!</v>
      </c>
      <c r="R67" s="32"/>
      <c r="S67" s="41">
        <f t="shared" si="30"/>
        <v>61.477423123123117</v>
      </c>
      <c r="T67" s="32"/>
    </row>
    <row r="68" spans="4:20" ht="30" x14ac:dyDescent="0.25">
      <c r="D68" s="6" t="s">
        <v>67</v>
      </c>
      <c r="E68" s="24" t="s">
        <v>28</v>
      </c>
      <c r="F68" s="32">
        <f>F69+F70</f>
        <v>222000</v>
      </c>
      <c r="G68" s="41">
        <f>G69+G70</f>
        <v>300000</v>
      </c>
      <c r="H68" s="41">
        <f t="shared" ref="H68:Q68" si="39">H69+H70</f>
        <v>0</v>
      </c>
      <c r="I68" s="41">
        <f t="shared" si="39"/>
        <v>0</v>
      </c>
      <c r="J68" s="189">
        <f>J69+J70</f>
        <v>300000</v>
      </c>
      <c r="K68" s="189">
        <f t="shared" ref="K68:O68" si="40">K69+K70</f>
        <v>0</v>
      </c>
      <c r="L68" s="189">
        <f t="shared" si="40"/>
        <v>315000</v>
      </c>
      <c r="M68" s="189">
        <f t="shared" si="40"/>
        <v>0</v>
      </c>
      <c r="N68" s="189">
        <f t="shared" si="40"/>
        <v>0</v>
      </c>
      <c r="O68" s="189">
        <f t="shared" si="40"/>
        <v>174008.87</v>
      </c>
      <c r="P68" s="54"/>
      <c r="Q68" s="54">
        <f t="shared" si="39"/>
        <v>0</v>
      </c>
      <c r="R68" s="32"/>
      <c r="S68" s="54">
        <f t="shared" si="30"/>
        <v>58.002956666666662</v>
      </c>
      <c r="T68" s="32"/>
    </row>
    <row r="69" spans="4:20" ht="57.75" x14ac:dyDescent="0.25">
      <c r="D69" s="6" t="s">
        <v>68</v>
      </c>
      <c r="E69" s="24" t="s">
        <v>141</v>
      </c>
      <c r="F69" s="32">
        <v>220000</v>
      </c>
      <c r="G69" s="41">
        <v>290000</v>
      </c>
      <c r="H69" s="32"/>
      <c r="I69" s="33"/>
      <c r="J69" s="54">
        <v>290000</v>
      </c>
      <c r="K69" s="152"/>
      <c r="L69" s="54">
        <v>300000</v>
      </c>
      <c r="M69" s="152"/>
      <c r="N69" s="155"/>
      <c r="O69" s="54">
        <v>166558.87</v>
      </c>
      <c r="P69" s="155"/>
      <c r="Q69" s="54"/>
      <c r="R69" s="155"/>
      <c r="S69" s="54">
        <f t="shared" si="30"/>
        <v>57.434093103448269</v>
      </c>
      <c r="T69" s="31"/>
    </row>
    <row r="70" spans="4:20" ht="45" x14ac:dyDescent="0.25">
      <c r="D70" s="6" t="s">
        <v>69</v>
      </c>
      <c r="E70" s="27" t="s">
        <v>29</v>
      </c>
      <c r="F70" s="34">
        <v>2000</v>
      </c>
      <c r="G70" s="41">
        <v>10000</v>
      </c>
      <c r="H70" s="34"/>
      <c r="I70" s="33"/>
      <c r="J70" s="54">
        <v>10000</v>
      </c>
      <c r="K70" s="152"/>
      <c r="L70" s="54">
        <v>15000</v>
      </c>
      <c r="M70" s="152"/>
      <c r="N70" s="155"/>
      <c r="O70" s="54">
        <v>7450</v>
      </c>
      <c r="P70" s="155"/>
      <c r="Q70" s="54"/>
      <c r="R70" s="155"/>
      <c r="S70" s="54">
        <f t="shared" si="30"/>
        <v>74.5</v>
      </c>
      <c r="T70" s="31"/>
    </row>
    <row r="71" spans="4:20" ht="45" x14ac:dyDescent="0.25">
      <c r="D71" s="6" t="s">
        <v>70</v>
      </c>
      <c r="E71" s="24" t="s">
        <v>30</v>
      </c>
      <c r="F71" s="32">
        <v>40000</v>
      </c>
      <c r="G71" s="41">
        <v>45000</v>
      </c>
      <c r="H71" s="32"/>
      <c r="I71" s="33"/>
      <c r="J71" s="54">
        <v>45000</v>
      </c>
      <c r="K71" s="152"/>
      <c r="L71" s="54">
        <v>45000</v>
      </c>
      <c r="M71" s="152"/>
      <c r="N71" s="155"/>
      <c r="O71" s="54">
        <v>10000</v>
      </c>
      <c r="P71" s="155"/>
      <c r="Q71" s="54"/>
      <c r="R71" s="155"/>
      <c r="S71" s="54">
        <f t="shared" si="30"/>
        <v>22.222222222222221</v>
      </c>
      <c r="T71" s="31"/>
    </row>
    <row r="72" spans="4:20" ht="45" x14ac:dyDescent="0.25">
      <c r="D72" s="62" t="s">
        <v>124</v>
      </c>
      <c r="E72" s="63" t="s">
        <v>125</v>
      </c>
      <c r="F72" s="32">
        <v>183562</v>
      </c>
      <c r="G72" s="41">
        <v>205000</v>
      </c>
      <c r="H72" s="32"/>
      <c r="I72" s="64"/>
      <c r="J72" s="54">
        <v>205000</v>
      </c>
      <c r="K72" s="152"/>
      <c r="L72" s="54">
        <v>205000</v>
      </c>
      <c r="M72" s="152"/>
      <c r="N72" s="155"/>
      <c r="O72" s="54">
        <v>16500</v>
      </c>
      <c r="P72" s="155"/>
      <c r="Q72" s="54"/>
      <c r="R72" s="155"/>
      <c r="S72" s="54">
        <f t="shared" si="30"/>
        <v>8.0487804878048781</v>
      </c>
      <c r="T72" s="31"/>
    </row>
    <row r="73" spans="4:20" x14ac:dyDescent="0.25">
      <c r="D73" s="193" t="s">
        <v>223</v>
      </c>
      <c r="E73" s="192" t="s">
        <v>220</v>
      </c>
      <c r="F73" s="32"/>
      <c r="G73" s="41"/>
      <c r="H73" s="32"/>
      <c r="I73" s="187"/>
      <c r="J73" s="189">
        <f t="shared" ref="J73:N74" si="41">J74</f>
        <v>0</v>
      </c>
      <c r="K73" s="189">
        <f t="shared" si="41"/>
        <v>0</v>
      </c>
      <c r="L73" s="189">
        <f t="shared" si="41"/>
        <v>0</v>
      </c>
      <c r="M73" s="189">
        <f t="shared" si="41"/>
        <v>0</v>
      </c>
      <c r="N73" s="189">
        <f t="shared" si="41"/>
        <v>0</v>
      </c>
      <c r="O73" s="189">
        <f>O74</f>
        <v>312100</v>
      </c>
      <c r="P73" s="155"/>
      <c r="Q73" s="54"/>
      <c r="R73" s="155"/>
      <c r="S73" s="54"/>
      <c r="T73" s="31"/>
    </row>
    <row r="74" spans="4:20" ht="45" x14ac:dyDescent="0.25">
      <c r="D74" s="194" t="s">
        <v>224</v>
      </c>
      <c r="E74" s="192" t="s">
        <v>221</v>
      </c>
      <c r="F74" s="32"/>
      <c r="G74" s="41"/>
      <c r="H74" s="32"/>
      <c r="I74" s="187"/>
      <c r="J74" s="189">
        <f t="shared" si="41"/>
        <v>0</v>
      </c>
      <c r="K74" s="189">
        <f t="shared" si="41"/>
        <v>0</v>
      </c>
      <c r="L74" s="189">
        <f t="shared" si="41"/>
        <v>0</v>
      </c>
      <c r="M74" s="189">
        <f t="shared" si="41"/>
        <v>0</v>
      </c>
      <c r="N74" s="189">
        <f t="shared" si="41"/>
        <v>0</v>
      </c>
      <c r="O74" s="189">
        <f>O75</f>
        <v>312100</v>
      </c>
      <c r="P74" s="155"/>
      <c r="Q74" s="54"/>
      <c r="R74" s="155"/>
      <c r="S74" s="54"/>
      <c r="T74" s="31"/>
    </row>
    <row r="75" spans="4:20" ht="60" x14ac:dyDescent="0.25">
      <c r="D75" s="194" t="s">
        <v>225</v>
      </c>
      <c r="E75" s="192" t="s">
        <v>222</v>
      </c>
      <c r="F75" s="32"/>
      <c r="G75" s="41"/>
      <c r="H75" s="32"/>
      <c r="I75" s="187"/>
      <c r="J75" s="54"/>
      <c r="K75" s="187"/>
      <c r="L75" s="54"/>
      <c r="M75" s="187"/>
      <c r="N75" s="155"/>
      <c r="O75" s="54">
        <v>312100</v>
      </c>
      <c r="P75" s="155"/>
      <c r="Q75" s="54"/>
      <c r="R75" s="155"/>
      <c r="S75" s="54"/>
      <c r="T75" s="31"/>
    </row>
    <row r="76" spans="4:20" ht="90" x14ac:dyDescent="0.25">
      <c r="D76" s="71" t="s">
        <v>142</v>
      </c>
      <c r="E76" s="69" t="s">
        <v>143</v>
      </c>
      <c r="F76" s="32"/>
      <c r="G76" s="41" t="e">
        <f>#REF!+G77</f>
        <v>#REF!</v>
      </c>
      <c r="H76" s="41" t="e">
        <f>#REF!+H77</f>
        <v>#REF!</v>
      </c>
      <c r="I76" s="41" t="e">
        <f>#REF!+I77</f>
        <v>#REF!</v>
      </c>
      <c r="J76" s="189">
        <f>J77+J78</f>
        <v>50000</v>
      </c>
      <c r="K76" s="189">
        <f t="shared" ref="K76:O76" si="42">K77+K78</f>
        <v>0</v>
      </c>
      <c r="L76" s="189">
        <f t="shared" si="42"/>
        <v>50000</v>
      </c>
      <c r="M76" s="189">
        <f t="shared" si="42"/>
        <v>0</v>
      </c>
      <c r="N76" s="189">
        <f t="shared" si="42"/>
        <v>0</v>
      </c>
      <c r="O76" s="189">
        <f t="shared" si="42"/>
        <v>20000</v>
      </c>
      <c r="P76" s="54"/>
      <c r="Q76" s="54"/>
      <c r="R76" s="155"/>
      <c r="S76" s="54">
        <f t="shared" si="30"/>
        <v>40</v>
      </c>
      <c r="T76" s="31"/>
    </row>
    <row r="77" spans="4:20" ht="30.75" customHeight="1" x14ac:dyDescent="0.25">
      <c r="D77" s="6" t="s">
        <v>210</v>
      </c>
      <c r="E77" s="24" t="s">
        <v>211</v>
      </c>
      <c r="F77" s="32">
        <v>65000</v>
      </c>
      <c r="G77" s="41">
        <v>50000</v>
      </c>
      <c r="H77" s="32"/>
      <c r="I77" s="35"/>
      <c r="J77" s="54"/>
      <c r="K77" s="151"/>
      <c r="L77" s="54">
        <v>50000</v>
      </c>
      <c r="M77" s="151"/>
      <c r="N77" s="155"/>
      <c r="O77" s="54">
        <v>10000</v>
      </c>
      <c r="P77" s="155"/>
      <c r="Q77" s="54"/>
      <c r="R77" s="155"/>
      <c r="S77" s="54" t="e">
        <f t="shared" si="30"/>
        <v>#DIV/0!</v>
      </c>
      <c r="T77" s="31"/>
    </row>
    <row r="78" spans="4:20" ht="30" x14ac:dyDescent="0.25">
      <c r="D78" s="173" t="s">
        <v>71</v>
      </c>
      <c r="E78" s="174" t="s">
        <v>31</v>
      </c>
      <c r="F78" s="168"/>
      <c r="G78" s="178"/>
      <c r="H78" s="168"/>
      <c r="I78" s="170"/>
      <c r="J78" s="176">
        <v>50000</v>
      </c>
      <c r="K78" s="166"/>
      <c r="L78" s="176"/>
      <c r="M78" s="166"/>
      <c r="N78" s="180"/>
      <c r="O78" s="176">
        <v>10000</v>
      </c>
      <c r="P78" s="180"/>
      <c r="Q78" s="176"/>
      <c r="R78" s="180"/>
      <c r="S78" s="176"/>
      <c r="T78" s="31"/>
    </row>
    <row r="79" spans="4:20" x14ac:dyDescent="0.25">
      <c r="D79" s="246" t="s">
        <v>72</v>
      </c>
      <c r="E79" s="247" t="s">
        <v>32</v>
      </c>
      <c r="F79" s="223">
        <v>140000</v>
      </c>
      <c r="G79" s="254">
        <v>190000</v>
      </c>
      <c r="H79" s="232"/>
      <c r="I79" s="231"/>
      <c r="J79" s="252">
        <v>190000</v>
      </c>
      <c r="K79" s="153"/>
      <c r="L79" s="252">
        <v>190000</v>
      </c>
      <c r="M79" s="153"/>
      <c r="N79" s="260"/>
      <c r="O79" s="252">
        <v>213816.03</v>
      </c>
      <c r="P79" s="157"/>
      <c r="Q79" s="252"/>
      <c r="R79" s="237"/>
      <c r="S79" s="207">
        <f t="shared" si="30"/>
        <v>112.53475263157895</v>
      </c>
      <c r="T79" s="114"/>
    </row>
    <row r="80" spans="4:20" ht="42.75" customHeight="1" x14ac:dyDescent="0.25">
      <c r="D80" s="246"/>
      <c r="E80" s="247"/>
      <c r="F80" s="225"/>
      <c r="G80" s="255"/>
      <c r="H80" s="234"/>
      <c r="I80" s="231"/>
      <c r="J80" s="253"/>
      <c r="K80" s="154"/>
      <c r="L80" s="253"/>
      <c r="M80" s="154"/>
      <c r="N80" s="261"/>
      <c r="O80" s="253"/>
      <c r="P80" s="159"/>
      <c r="Q80" s="253"/>
      <c r="R80" s="238"/>
      <c r="S80" s="209"/>
      <c r="T80" s="114"/>
    </row>
    <row r="81" spans="4:20" ht="42.75" customHeight="1" x14ac:dyDescent="0.25">
      <c r="D81" s="147" t="s">
        <v>194</v>
      </c>
      <c r="E81" s="148" t="s">
        <v>195</v>
      </c>
      <c r="F81" s="143"/>
      <c r="G81" s="146"/>
      <c r="H81" s="144"/>
      <c r="I81" s="141"/>
      <c r="J81" s="158">
        <v>170000</v>
      </c>
      <c r="K81" s="154"/>
      <c r="L81" s="158"/>
      <c r="M81" s="154"/>
      <c r="N81" s="159"/>
      <c r="O81" s="158">
        <v>75000</v>
      </c>
      <c r="P81" s="159"/>
      <c r="Q81" s="158"/>
      <c r="R81" s="160"/>
      <c r="S81" s="150"/>
      <c r="T81" s="140"/>
    </row>
    <row r="82" spans="4:20" ht="66.75" customHeight="1" x14ac:dyDescent="0.25">
      <c r="D82" s="60" t="s">
        <v>123</v>
      </c>
      <c r="E82" s="56" t="s">
        <v>144</v>
      </c>
      <c r="F82" s="58">
        <v>170000</v>
      </c>
      <c r="G82" s="61">
        <v>170000</v>
      </c>
      <c r="H82" s="59"/>
      <c r="I82" s="57"/>
      <c r="J82" s="158"/>
      <c r="K82" s="151"/>
      <c r="L82" s="54">
        <v>170000</v>
      </c>
      <c r="M82" s="154"/>
      <c r="N82" s="159"/>
      <c r="O82" s="54"/>
      <c r="P82" s="159"/>
      <c r="Q82" s="54"/>
      <c r="R82" s="160"/>
      <c r="S82" s="54" t="e">
        <f>O82/J82*100</f>
        <v>#DIV/0!</v>
      </c>
      <c r="T82" s="114"/>
    </row>
    <row r="83" spans="4:20" ht="66.75" customHeight="1" x14ac:dyDescent="0.25">
      <c r="D83" s="173" t="s">
        <v>212</v>
      </c>
      <c r="E83" s="174" t="s">
        <v>213</v>
      </c>
      <c r="F83" s="169"/>
      <c r="G83" s="179"/>
      <c r="H83" s="171"/>
      <c r="I83" s="170"/>
      <c r="J83" s="177"/>
      <c r="K83" s="170"/>
      <c r="L83" s="54"/>
      <c r="M83" s="167"/>
      <c r="N83" s="181"/>
      <c r="O83" s="54">
        <v>3000</v>
      </c>
      <c r="P83" s="181"/>
      <c r="Q83" s="54"/>
      <c r="R83" s="172"/>
      <c r="S83" s="54"/>
      <c r="T83" s="182"/>
    </row>
    <row r="84" spans="4:20" ht="60" x14ac:dyDescent="0.25">
      <c r="D84" s="21" t="s">
        <v>103</v>
      </c>
      <c r="E84" s="24" t="s">
        <v>104</v>
      </c>
      <c r="F84" s="32">
        <v>150000</v>
      </c>
      <c r="G84" s="41">
        <v>240000</v>
      </c>
      <c r="H84" s="32"/>
      <c r="I84" s="35"/>
      <c r="J84" s="54">
        <v>240000</v>
      </c>
      <c r="K84" s="151"/>
      <c r="L84" s="54">
        <v>245000</v>
      </c>
      <c r="M84" s="151"/>
      <c r="N84" s="155"/>
      <c r="O84" s="54">
        <v>215452.79</v>
      </c>
      <c r="P84" s="155"/>
      <c r="Q84" s="54"/>
      <c r="R84" s="155"/>
      <c r="S84" s="54">
        <f t="shared" ref="S84:S85" si="43">O84/J84*100</f>
        <v>89.771995833333335</v>
      </c>
      <c r="T84" s="31"/>
    </row>
    <row r="85" spans="4:20" ht="30" x14ac:dyDescent="0.25">
      <c r="D85" s="6" t="s">
        <v>73</v>
      </c>
      <c r="E85" s="24" t="s">
        <v>33</v>
      </c>
      <c r="F85" s="32">
        <v>1873000</v>
      </c>
      <c r="G85" s="41">
        <v>2130000</v>
      </c>
      <c r="H85" s="32"/>
      <c r="I85" s="35"/>
      <c r="J85" s="54">
        <v>2130000</v>
      </c>
      <c r="K85" s="151"/>
      <c r="L85" s="54">
        <v>2143000</v>
      </c>
      <c r="M85" s="151"/>
      <c r="N85" s="155"/>
      <c r="O85" s="54">
        <v>1007320.5</v>
      </c>
      <c r="P85" s="155"/>
      <c r="Q85" s="54"/>
      <c r="R85" s="155"/>
      <c r="S85" s="54">
        <f t="shared" si="43"/>
        <v>47.292042253521124</v>
      </c>
      <c r="T85" s="31"/>
    </row>
    <row r="86" spans="4:20" x14ac:dyDescent="0.25">
      <c r="D86" s="9" t="s">
        <v>190</v>
      </c>
      <c r="E86" s="28" t="s">
        <v>191</v>
      </c>
      <c r="F86" s="32"/>
      <c r="G86" s="41"/>
      <c r="H86" s="32"/>
      <c r="I86" s="141"/>
      <c r="J86" s="41">
        <f t="shared" ref="J86:N86" si="44">J87+J88</f>
        <v>0</v>
      </c>
      <c r="K86" s="41">
        <f t="shared" si="44"/>
        <v>0</v>
      </c>
      <c r="L86" s="41">
        <f t="shared" si="44"/>
        <v>0</v>
      </c>
      <c r="M86" s="41">
        <f t="shared" si="44"/>
        <v>0</v>
      </c>
      <c r="N86" s="41">
        <f t="shared" si="44"/>
        <v>0</v>
      </c>
      <c r="O86" s="41">
        <f>O87+O88</f>
        <v>7005.09</v>
      </c>
      <c r="P86" s="31"/>
      <c r="Q86" s="41"/>
      <c r="R86" s="31"/>
      <c r="S86" s="41"/>
      <c r="T86" s="31"/>
    </row>
    <row r="87" spans="4:20" x14ac:dyDescent="0.25">
      <c r="D87" s="147" t="s">
        <v>188</v>
      </c>
      <c r="E87" s="148" t="s">
        <v>192</v>
      </c>
      <c r="F87" s="32"/>
      <c r="G87" s="41"/>
      <c r="H87" s="32"/>
      <c r="I87" s="141"/>
      <c r="J87" s="54"/>
      <c r="K87" s="151"/>
      <c r="L87" s="54"/>
      <c r="M87" s="151"/>
      <c r="N87" s="155"/>
      <c r="O87" s="54">
        <v>1005.09</v>
      </c>
      <c r="P87" s="155"/>
      <c r="Q87" s="54"/>
      <c r="R87" s="155"/>
      <c r="S87" s="54"/>
      <c r="T87" s="31"/>
    </row>
    <row r="88" spans="4:20" x14ac:dyDescent="0.25">
      <c r="D88" s="147" t="s">
        <v>189</v>
      </c>
      <c r="E88" s="148" t="s">
        <v>193</v>
      </c>
      <c r="F88" s="32"/>
      <c r="G88" s="41"/>
      <c r="H88" s="32"/>
      <c r="I88" s="141"/>
      <c r="J88" s="54"/>
      <c r="K88" s="151"/>
      <c r="L88" s="54"/>
      <c r="M88" s="151"/>
      <c r="N88" s="155"/>
      <c r="O88" s="54">
        <v>6000</v>
      </c>
      <c r="P88" s="155"/>
      <c r="Q88" s="54"/>
      <c r="R88" s="155"/>
      <c r="S88" s="54"/>
      <c r="T88" s="31"/>
    </row>
    <row r="89" spans="4:20" x14ac:dyDescent="0.25">
      <c r="D89" s="12" t="s">
        <v>118</v>
      </c>
      <c r="E89" s="28" t="s">
        <v>34</v>
      </c>
      <c r="F89" s="36" t="e">
        <f t="shared" ref="F89:R89" si="45">SUM(F90+F93+F109+F160)</f>
        <v>#REF!</v>
      </c>
      <c r="G89" s="36" t="e">
        <f t="shared" si="45"/>
        <v>#REF!</v>
      </c>
      <c r="H89" s="36" t="e">
        <f t="shared" si="45"/>
        <v>#REF!</v>
      </c>
      <c r="I89" s="36" t="e">
        <f t="shared" si="45"/>
        <v>#REF!</v>
      </c>
      <c r="J89" s="36">
        <f t="shared" si="45"/>
        <v>529279318.93000001</v>
      </c>
      <c r="K89" s="36">
        <f t="shared" si="45"/>
        <v>9048465.7200000007</v>
      </c>
      <c r="L89" s="36">
        <f t="shared" si="45"/>
        <v>435021730.20000005</v>
      </c>
      <c r="M89" s="36">
        <f t="shared" si="45"/>
        <v>0</v>
      </c>
      <c r="N89" s="36">
        <f t="shared" si="45"/>
        <v>0</v>
      </c>
      <c r="O89" s="36">
        <f t="shared" si="45"/>
        <v>349855190.55000001</v>
      </c>
      <c r="P89" s="36" t="e">
        <f t="shared" si="45"/>
        <v>#REF!</v>
      </c>
      <c r="Q89" s="36" t="e">
        <f t="shared" si="45"/>
        <v>#REF!</v>
      </c>
      <c r="R89" s="36" t="e">
        <f t="shared" si="45"/>
        <v>#REF!</v>
      </c>
      <c r="S89" s="36">
        <f>O89/J89*100</f>
        <v>66.100294879700414</v>
      </c>
      <c r="T89" s="36" t="e">
        <f>SUM(T90+T93+T109+T160)</f>
        <v>#REF!</v>
      </c>
    </row>
    <row r="90" spans="4:20" x14ac:dyDescent="0.25">
      <c r="D90" s="12" t="s">
        <v>153</v>
      </c>
      <c r="E90" s="28" t="s">
        <v>35</v>
      </c>
      <c r="F90" s="36">
        <f t="shared" ref="F90:T90" si="46">SUM(F91:F92)</f>
        <v>154234350</v>
      </c>
      <c r="G90" s="36">
        <f t="shared" si="46"/>
        <v>138164900</v>
      </c>
      <c r="H90" s="36">
        <f t="shared" si="46"/>
        <v>0</v>
      </c>
      <c r="I90" s="36">
        <f t="shared" si="46"/>
        <v>0</v>
      </c>
      <c r="J90" s="36">
        <f t="shared" si="46"/>
        <v>138164900</v>
      </c>
      <c r="K90" s="36">
        <f t="shared" si="46"/>
        <v>0</v>
      </c>
      <c r="L90" s="36">
        <f t="shared" si="46"/>
        <v>115427000</v>
      </c>
      <c r="M90" s="36">
        <f t="shared" si="46"/>
        <v>0</v>
      </c>
      <c r="N90" s="36">
        <f t="shared" si="46"/>
        <v>0</v>
      </c>
      <c r="O90" s="36">
        <f t="shared" si="46"/>
        <v>103623670</v>
      </c>
      <c r="P90" s="36">
        <f t="shared" si="46"/>
        <v>0</v>
      </c>
      <c r="Q90" s="36">
        <f t="shared" si="46"/>
        <v>114587000</v>
      </c>
      <c r="R90" s="36">
        <f t="shared" si="46"/>
        <v>0</v>
      </c>
      <c r="S90" s="36">
        <f t="shared" ref="S90:S115" si="47">O90/J90*100</f>
        <v>74.999996381135873</v>
      </c>
      <c r="T90" s="36">
        <f t="shared" si="46"/>
        <v>0</v>
      </c>
    </row>
    <row r="91" spans="4:20" ht="30" x14ac:dyDescent="0.25">
      <c r="D91" s="81" t="s">
        <v>145</v>
      </c>
      <c r="E91" s="24" t="s">
        <v>161</v>
      </c>
      <c r="F91" s="32">
        <v>114272000</v>
      </c>
      <c r="G91" s="54">
        <v>114166000</v>
      </c>
      <c r="H91" s="32"/>
      <c r="I91" s="35"/>
      <c r="J91" s="104">
        <f>G91+K91</f>
        <v>114166000</v>
      </c>
      <c r="K91" s="104"/>
      <c r="L91" s="54">
        <v>115427000</v>
      </c>
      <c r="M91" s="46"/>
      <c r="N91" s="31"/>
      <c r="O91" s="31">
        <v>85624498</v>
      </c>
      <c r="P91" s="31"/>
      <c r="Q91" s="54">
        <v>114587000</v>
      </c>
      <c r="R91" s="31"/>
      <c r="S91" s="36">
        <f t="shared" si="47"/>
        <v>74.999998248164957</v>
      </c>
      <c r="T91" s="31"/>
    </row>
    <row r="92" spans="4:20" ht="30" x14ac:dyDescent="0.25">
      <c r="D92" s="81" t="s">
        <v>146</v>
      </c>
      <c r="E92" s="24" t="s">
        <v>36</v>
      </c>
      <c r="F92" s="32">
        <v>39962350</v>
      </c>
      <c r="G92" s="54">
        <v>23998900</v>
      </c>
      <c r="H92" s="32"/>
      <c r="I92" s="35"/>
      <c r="J92" s="104">
        <f>G92+K92</f>
        <v>23998900</v>
      </c>
      <c r="K92" s="104"/>
      <c r="L92" s="54">
        <v>0</v>
      </c>
      <c r="M92" s="46"/>
      <c r="N92" s="31"/>
      <c r="O92" s="31">
        <v>17999172</v>
      </c>
      <c r="P92" s="31"/>
      <c r="Q92" s="54">
        <v>0</v>
      </c>
      <c r="R92" s="31"/>
      <c r="S92" s="36">
        <f t="shared" si="47"/>
        <v>74.99998749942705</v>
      </c>
      <c r="T92" s="31"/>
    </row>
    <row r="93" spans="4:20" x14ac:dyDescent="0.25">
      <c r="D93" s="5" t="s">
        <v>154</v>
      </c>
      <c r="E93" s="29" t="s">
        <v>37</v>
      </c>
      <c r="F93" s="36" t="e">
        <f>F103+#REF!+#REF!+#REF!+#REF!+#REF!+#REF!+#REF!</f>
        <v>#REF!</v>
      </c>
      <c r="G93" s="36" t="e">
        <f>G103+G94+#REF!+#REF!+#REF!+#REF!+G98+G99</f>
        <v>#REF!</v>
      </c>
      <c r="H93" s="36" t="e">
        <f>H103+H94+#REF!+#REF!+#REF!+#REF!+H98+H99</f>
        <v>#REF!</v>
      </c>
      <c r="I93" s="36" t="e">
        <f>I103+I94+#REF!+#REF!+#REF!+#REF!+I98+I99</f>
        <v>#REF!</v>
      </c>
      <c r="J93" s="36">
        <f>J103+J94+J98+J99+J95+J96+J100+J101+J102+J97</f>
        <v>62171083.619999997</v>
      </c>
      <c r="K93" s="36">
        <f t="shared" ref="K93:O93" si="48">K103+K94+K98+K99+K95+K96+K100+K101+K102+K97</f>
        <v>8846270.7200000007</v>
      </c>
      <c r="L93" s="36">
        <f t="shared" si="48"/>
        <v>748800</v>
      </c>
      <c r="M93" s="36">
        <f t="shared" si="48"/>
        <v>0</v>
      </c>
      <c r="N93" s="36">
        <f t="shared" si="48"/>
        <v>0</v>
      </c>
      <c r="O93" s="36">
        <f t="shared" si="48"/>
        <v>22645160.329999998</v>
      </c>
      <c r="P93" s="36" t="e">
        <f>P103+P94+#REF!+#REF!+#REF!+#REF!+P98+P99</f>
        <v>#REF!</v>
      </c>
      <c r="Q93" s="36" t="e">
        <f>Q103+Q94+#REF!+#REF!+#REF!+#REF!+Q98+Q99</f>
        <v>#REF!</v>
      </c>
      <c r="R93" s="36" t="e">
        <f>R103+R94+#REF!+#REF!+#REF!+#REF!+R98+R99</f>
        <v>#REF!</v>
      </c>
      <c r="S93" s="36">
        <f t="shared" si="47"/>
        <v>36.42394343391372</v>
      </c>
      <c r="T93" s="36" t="e">
        <f>T103+T94+#REF!+#REF!+#REF!+#REF!+T98+T99</f>
        <v>#REF!</v>
      </c>
    </row>
    <row r="94" spans="4:20" ht="45" hidden="1" x14ac:dyDescent="0.25">
      <c r="D94" s="127" t="s">
        <v>170</v>
      </c>
      <c r="E94" s="25" t="s">
        <v>171</v>
      </c>
      <c r="F94" s="36"/>
      <c r="G94" s="124">
        <v>1775797</v>
      </c>
      <c r="H94" s="124"/>
      <c r="I94" s="124"/>
      <c r="J94" s="124"/>
      <c r="K94" s="124"/>
      <c r="L94" s="36"/>
      <c r="M94" s="36"/>
      <c r="N94" s="36"/>
      <c r="O94" s="36"/>
      <c r="P94" s="36"/>
      <c r="Q94" s="124"/>
      <c r="R94" s="124"/>
      <c r="S94" s="36"/>
      <c r="T94" s="124"/>
    </row>
    <row r="95" spans="4:20" ht="45" x14ac:dyDescent="0.25">
      <c r="D95" s="129" t="s">
        <v>170</v>
      </c>
      <c r="E95" s="25" t="s">
        <v>178</v>
      </c>
      <c r="F95" s="36"/>
      <c r="G95" s="128"/>
      <c r="H95" s="128"/>
      <c r="I95" s="128"/>
      <c r="J95" s="130">
        <f t="shared" ref="J95:J100" si="49">G95+K95</f>
        <v>3625000</v>
      </c>
      <c r="K95" s="128">
        <v>3625000</v>
      </c>
      <c r="L95" s="128"/>
      <c r="M95" s="128"/>
      <c r="N95" s="128"/>
      <c r="O95" s="128"/>
      <c r="P95" s="128"/>
      <c r="Q95" s="128"/>
      <c r="R95" s="128"/>
      <c r="S95" s="36">
        <f t="shared" si="47"/>
        <v>0</v>
      </c>
      <c r="T95" s="128"/>
    </row>
    <row r="96" spans="4:20" ht="45" x14ac:dyDescent="0.25">
      <c r="D96" s="129" t="s">
        <v>170</v>
      </c>
      <c r="E96" s="25" t="s">
        <v>179</v>
      </c>
      <c r="F96" s="36"/>
      <c r="G96" s="128"/>
      <c r="H96" s="128"/>
      <c r="I96" s="128"/>
      <c r="J96" s="130">
        <v>5450606</v>
      </c>
      <c r="K96" s="128">
        <v>3625000</v>
      </c>
      <c r="L96" s="128"/>
      <c r="M96" s="128"/>
      <c r="N96" s="128"/>
      <c r="O96" s="128"/>
      <c r="P96" s="128"/>
      <c r="Q96" s="128"/>
      <c r="R96" s="128"/>
      <c r="S96" s="36">
        <f t="shared" si="47"/>
        <v>0</v>
      </c>
      <c r="T96" s="128"/>
    </row>
    <row r="97" spans="4:20" ht="45" x14ac:dyDescent="0.25">
      <c r="D97" s="196" t="s">
        <v>170</v>
      </c>
      <c r="E97" s="25" t="s">
        <v>227</v>
      </c>
      <c r="F97" s="36"/>
      <c r="G97" s="195"/>
      <c r="H97" s="195"/>
      <c r="I97" s="195"/>
      <c r="J97" s="195">
        <v>30000000</v>
      </c>
      <c r="K97" s="195"/>
      <c r="L97" s="195"/>
      <c r="M97" s="195"/>
      <c r="N97" s="195"/>
      <c r="O97" s="195"/>
      <c r="P97" s="195"/>
      <c r="Q97" s="195"/>
      <c r="R97" s="195"/>
      <c r="S97" s="36"/>
      <c r="T97" s="195"/>
    </row>
    <row r="98" spans="4:20" ht="60" x14ac:dyDescent="0.25">
      <c r="D98" s="127" t="s">
        <v>172</v>
      </c>
      <c r="E98" s="25" t="s">
        <v>175</v>
      </c>
      <c r="F98" s="36"/>
      <c r="G98" s="124">
        <v>6609314</v>
      </c>
      <c r="H98" s="124"/>
      <c r="I98" s="124"/>
      <c r="J98" s="124">
        <f t="shared" si="49"/>
        <v>6609314</v>
      </c>
      <c r="K98" s="124"/>
      <c r="L98" s="36"/>
      <c r="M98" s="36"/>
      <c r="N98" s="36"/>
      <c r="O98" s="164">
        <v>6335965.3099999996</v>
      </c>
      <c r="P98" s="36"/>
      <c r="Q98" s="124"/>
      <c r="R98" s="124"/>
      <c r="S98" s="36">
        <f t="shared" si="47"/>
        <v>95.864189687462272</v>
      </c>
      <c r="T98" s="124"/>
    </row>
    <row r="99" spans="4:20" ht="75" x14ac:dyDescent="0.25">
      <c r="D99" s="127" t="s">
        <v>173</v>
      </c>
      <c r="E99" s="25" t="s">
        <v>174</v>
      </c>
      <c r="F99" s="36"/>
      <c r="G99" s="124">
        <v>1600000</v>
      </c>
      <c r="H99" s="124"/>
      <c r="I99" s="124"/>
      <c r="J99" s="124">
        <f t="shared" si="49"/>
        <v>1600000</v>
      </c>
      <c r="K99" s="124"/>
      <c r="L99" s="36"/>
      <c r="M99" s="36"/>
      <c r="N99" s="36"/>
      <c r="O99" s="164">
        <v>1600000</v>
      </c>
      <c r="P99" s="36"/>
      <c r="Q99" s="36"/>
      <c r="R99" s="36"/>
      <c r="S99" s="36">
        <f t="shared" si="47"/>
        <v>100</v>
      </c>
      <c r="T99" s="36"/>
    </row>
    <row r="100" spans="4:20" ht="45" x14ac:dyDescent="0.25">
      <c r="D100" s="131" t="s">
        <v>180</v>
      </c>
      <c r="E100" s="25" t="s">
        <v>181</v>
      </c>
      <c r="F100" s="36"/>
      <c r="G100" s="132"/>
      <c r="H100" s="132"/>
      <c r="I100" s="132"/>
      <c r="J100" s="132">
        <f t="shared" si="49"/>
        <v>1596270.72</v>
      </c>
      <c r="K100" s="132">
        <v>1596270.72</v>
      </c>
      <c r="L100" s="36"/>
      <c r="M100" s="36"/>
      <c r="N100" s="36"/>
      <c r="O100" s="164">
        <v>1580896.9</v>
      </c>
      <c r="P100" s="36"/>
      <c r="Q100" s="36"/>
      <c r="R100" s="36"/>
      <c r="S100" s="36">
        <f t="shared" si="47"/>
        <v>99.036891436560325</v>
      </c>
      <c r="T100" s="36"/>
    </row>
    <row r="101" spans="4:20" ht="60" x14ac:dyDescent="0.25">
      <c r="D101" s="134" t="s">
        <v>182</v>
      </c>
      <c r="E101" s="25" t="s">
        <v>183</v>
      </c>
      <c r="F101" s="36"/>
      <c r="G101" s="133"/>
      <c r="H101" s="133"/>
      <c r="I101" s="133"/>
      <c r="J101" s="133">
        <v>409674</v>
      </c>
      <c r="K101" s="133"/>
      <c r="L101" s="36"/>
      <c r="M101" s="36"/>
      <c r="N101" s="36"/>
      <c r="O101" s="165">
        <v>409674</v>
      </c>
      <c r="P101" s="36"/>
      <c r="Q101" s="36"/>
      <c r="R101" s="36"/>
      <c r="S101" s="36">
        <f t="shared" si="47"/>
        <v>100</v>
      </c>
      <c r="T101" s="36"/>
    </row>
    <row r="102" spans="4:20" ht="60" x14ac:dyDescent="0.25">
      <c r="D102" s="134" t="s">
        <v>182</v>
      </c>
      <c r="E102" s="25" t="s">
        <v>184</v>
      </c>
      <c r="F102" s="36"/>
      <c r="G102" s="133"/>
      <c r="H102" s="133"/>
      <c r="I102" s="133"/>
      <c r="J102" s="133">
        <v>100000</v>
      </c>
      <c r="K102" s="133"/>
      <c r="L102" s="36"/>
      <c r="M102" s="36"/>
      <c r="N102" s="36"/>
      <c r="O102" s="164">
        <v>100000</v>
      </c>
      <c r="P102" s="36"/>
      <c r="Q102" s="36"/>
      <c r="R102" s="36"/>
      <c r="S102" s="36">
        <f t="shared" si="47"/>
        <v>100</v>
      </c>
      <c r="T102" s="36"/>
    </row>
    <row r="103" spans="4:20" ht="30.75" customHeight="1" x14ac:dyDescent="0.25">
      <c r="D103" s="5" t="s">
        <v>155</v>
      </c>
      <c r="E103" s="29" t="s">
        <v>102</v>
      </c>
      <c r="F103" s="36" t="e">
        <f>F104+#REF!+#REF!</f>
        <v>#REF!</v>
      </c>
      <c r="G103" s="36">
        <f>G104</f>
        <v>748800</v>
      </c>
      <c r="H103" s="36">
        <f t="shared" ref="H103:I103" si="50">H104</f>
        <v>0</v>
      </c>
      <c r="I103" s="36">
        <f t="shared" si="50"/>
        <v>0</v>
      </c>
      <c r="J103" s="36">
        <f>J104+J105+J106+J107+J108</f>
        <v>12780218.9</v>
      </c>
      <c r="K103" s="36">
        <f t="shared" ref="K103:O103" si="51">K104+K105+K106+K107+K108</f>
        <v>0</v>
      </c>
      <c r="L103" s="36">
        <f t="shared" si="51"/>
        <v>748800</v>
      </c>
      <c r="M103" s="36">
        <f t="shared" si="51"/>
        <v>0</v>
      </c>
      <c r="N103" s="36">
        <f t="shared" si="51"/>
        <v>0</v>
      </c>
      <c r="O103" s="36">
        <f t="shared" si="51"/>
        <v>12618624.120000001</v>
      </c>
      <c r="P103" s="36">
        <f t="shared" ref="P103:T103" si="52">P104</f>
        <v>0</v>
      </c>
      <c r="Q103" s="36">
        <f t="shared" si="52"/>
        <v>748800</v>
      </c>
      <c r="R103" s="36">
        <f t="shared" si="52"/>
        <v>0</v>
      </c>
      <c r="S103" s="36">
        <f t="shared" si="47"/>
        <v>98.735586759003013</v>
      </c>
      <c r="T103" s="36">
        <f t="shared" si="52"/>
        <v>0</v>
      </c>
    </row>
    <row r="104" spans="4:20" ht="45" x14ac:dyDescent="0.25">
      <c r="D104" s="86" t="s">
        <v>156</v>
      </c>
      <c r="E104" s="25" t="s">
        <v>109</v>
      </c>
      <c r="F104" s="32">
        <v>748800</v>
      </c>
      <c r="G104" s="54">
        <v>748800</v>
      </c>
      <c r="H104" s="32"/>
      <c r="I104" s="35"/>
      <c r="J104" s="104">
        <f>G104+K104</f>
        <v>748800</v>
      </c>
      <c r="K104" s="104"/>
      <c r="L104" s="54">
        <v>748800</v>
      </c>
      <c r="M104" s="46"/>
      <c r="N104" s="31"/>
      <c r="O104" s="31">
        <v>681407.99</v>
      </c>
      <c r="P104" s="31"/>
      <c r="Q104" s="54">
        <v>748800</v>
      </c>
      <c r="R104" s="31"/>
      <c r="S104" s="165">
        <f t="shared" si="47"/>
        <v>90.999998664529912</v>
      </c>
      <c r="T104" s="31"/>
    </row>
    <row r="105" spans="4:20" ht="75" x14ac:dyDescent="0.25">
      <c r="D105" s="163" t="s">
        <v>198</v>
      </c>
      <c r="E105" s="163" t="s">
        <v>199</v>
      </c>
      <c r="F105" s="32"/>
      <c r="G105" s="54"/>
      <c r="H105" s="32"/>
      <c r="I105" s="162"/>
      <c r="J105" s="162">
        <v>2450000</v>
      </c>
      <c r="K105" s="162"/>
      <c r="L105" s="54"/>
      <c r="M105" s="162"/>
      <c r="N105" s="31"/>
      <c r="O105" s="31">
        <v>2450000</v>
      </c>
      <c r="P105" s="31"/>
      <c r="Q105" s="54"/>
      <c r="R105" s="31"/>
      <c r="S105" s="165">
        <f t="shared" si="47"/>
        <v>100</v>
      </c>
      <c r="T105" s="31"/>
    </row>
    <row r="106" spans="4:20" ht="60" x14ac:dyDescent="0.25">
      <c r="D106" s="163" t="s">
        <v>198</v>
      </c>
      <c r="E106" s="163" t="s">
        <v>200</v>
      </c>
      <c r="F106" s="32"/>
      <c r="G106" s="54"/>
      <c r="H106" s="32"/>
      <c r="I106" s="162"/>
      <c r="J106" s="162">
        <v>4471533.9000000004</v>
      </c>
      <c r="K106" s="162"/>
      <c r="L106" s="54"/>
      <c r="M106" s="162"/>
      <c r="N106" s="31"/>
      <c r="O106" s="31">
        <v>4377331.13</v>
      </c>
      <c r="P106" s="31"/>
      <c r="Q106" s="54"/>
      <c r="R106" s="31"/>
      <c r="S106" s="165">
        <f t="shared" si="47"/>
        <v>97.89327841168776</v>
      </c>
      <c r="T106" s="31"/>
    </row>
    <row r="107" spans="4:20" ht="45" x14ac:dyDescent="0.25">
      <c r="D107" s="163" t="s">
        <v>198</v>
      </c>
      <c r="E107" s="163" t="s">
        <v>201</v>
      </c>
      <c r="F107" s="32"/>
      <c r="G107" s="54"/>
      <c r="H107" s="32"/>
      <c r="I107" s="162"/>
      <c r="J107" s="162">
        <v>5004352</v>
      </c>
      <c r="K107" s="162"/>
      <c r="L107" s="54"/>
      <c r="M107" s="162"/>
      <c r="N107" s="31"/>
      <c r="O107" s="31">
        <v>5004352</v>
      </c>
      <c r="P107" s="31"/>
      <c r="Q107" s="54"/>
      <c r="R107" s="31"/>
      <c r="S107" s="165">
        <f t="shared" si="47"/>
        <v>100</v>
      </c>
      <c r="T107" s="31"/>
    </row>
    <row r="108" spans="4:20" ht="45" x14ac:dyDescent="0.25">
      <c r="D108" s="196" t="s">
        <v>198</v>
      </c>
      <c r="E108" s="196" t="s">
        <v>226</v>
      </c>
      <c r="F108" s="32"/>
      <c r="G108" s="54"/>
      <c r="H108" s="32"/>
      <c r="I108" s="195"/>
      <c r="J108" s="195">
        <v>105533</v>
      </c>
      <c r="K108" s="195"/>
      <c r="L108" s="54"/>
      <c r="M108" s="195"/>
      <c r="N108" s="31"/>
      <c r="O108" s="31">
        <v>105533</v>
      </c>
      <c r="P108" s="31"/>
      <c r="Q108" s="54"/>
      <c r="R108" s="31"/>
      <c r="S108" s="195">
        <f t="shared" si="47"/>
        <v>100</v>
      </c>
      <c r="T108" s="31"/>
    </row>
    <row r="109" spans="4:20" x14ac:dyDescent="0.25">
      <c r="D109" s="12" t="s">
        <v>157</v>
      </c>
      <c r="E109" s="28" t="s">
        <v>38</v>
      </c>
      <c r="F109" s="36" t="e">
        <f>#REF!+F110+F115+F120+F121+F126+F129+F134+F140+F151+F156+#REF!+#REF!+#REF!+#REF!</f>
        <v>#REF!</v>
      </c>
      <c r="G109" s="36">
        <f>G110+G115+G120+G121+G126+G129+G134+G140+G143+G146+G149+G150+G151+G155+G156</f>
        <v>319548168.15000004</v>
      </c>
      <c r="H109" s="36">
        <f t="shared" ref="H109:K109" si="53">H110+H115+H120+H121+H126+H129+H134+H140+H143+H146+H149+H150+H151+H155+H156</f>
        <v>0</v>
      </c>
      <c r="I109" s="36">
        <f t="shared" si="53"/>
        <v>0</v>
      </c>
      <c r="J109" s="36">
        <f t="shared" si="53"/>
        <v>317588430.31</v>
      </c>
      <c r="K109" s="36">
        <f t="shared" si="53"/>
        <v>0</v>
      </c>
      <c r="L109" s="36">
        <f t="shared" ref="L109:T109" si="54">L110+L115+L120+L121+L126+L129+L134+L140+L143+L146+L149+L150+L151+L155+L156</f>
        <v>318845930.20000005</v>
      </c>
      <c r="M109" s="36">
        <f t="shared" si="54"/>
        <v>0</v>
      </c>
      <c r="N109" s="36">
        <f t="shared" si="54"/>
        <v>0</v>
      </c>
      <c r="O109" s="36">
        <f t="shared" si="54"/>
        <v>215145939.22000003</v>
      </c>
      <c r="P109" s="36">
        <f t="shared" si="54"/>
        <v>0</v>
      </c>
      <c r="Q109" s="36">
        <f t="shared" si="54"/>
        <v>324117939.06</v>
      </c>
      <c r="R109" s="36">
        <f t="shared" si="54"/>
        <v>0</v>
      </c>
      <c r="S109" s="36">
        <f t="shared" si="47"/>
        <v>67.743632540390337</v>
      </c>
      <c r="T109" s="36">
        <f t="shared" si="54"/>
        <v>0</v>
      </c>
    </row>
    <row r="110" spans="4:20" ht="15" customHeight="1" x14ac:dyDescent="0.25">
      <c r="D110" s="239" t="s">
        <v>158</v>
      </c>
      <c r="E110" s="241" t="s">
        <v>98</v>
      </c>
      <c r="F110" s="223">
        <v>176381257</v>
      </c>
      <c r="G110" s="207">
        <v>183171956</v>
      </c>
      <c r="H110" s="232"/>
      <c r="I110" s="231"/>
      <c r="J110" s="197">
        <f>G110+K110</f>
        <v>183171956</v>
      </c>
      <c r="K110" s="197"/>
      <c r="L110" s="207">
        <v>183171956</v>
      </c>
      <c r="M110" s="49"/>
      <c r="N110" s="202"/>
      <c r="O110" s="204">
        <v>125432213.7</v>
      </c>
      <c r="P110" s="204"/>
      <c r="Q110" s="207">
        <v>183171956</v>
      </c>
      <c r="R110" s="204"/>
      <c r="S110" s="262">
        <f t="shared" si="47"/>
        <v>68.477848050058498</v>
      </c>
      <c r="T110" s="204"/>
    </row>
    <row r="111" spans="4:20" x14ac:dyDescent="0.25">
      <c r="D111" s="240"/>
      <c r="E111" s="242"/>
      <c r="F111" s="224"/>
      <c r="G111" s="208"/>
      <c r="H111" s="233"/>
      <c r="I111" s="231"/>
      <c r="J111" s="198"/>
      <c r="K111" s="198"/>
      <c r="L111" s="208"/>
      <c r="M111" s="50"/>
      <c r="N111" s="203"/>
      <c r="O111" s="205"/>
      <c r="P111" s="205"/>
      <c r="Q111" s="208"/>
      <c r="R111" s="205"/>
      <c r="S111" s="263"/>
      <c r="T111" s="205"/>
    </row>
    <row r="112" spans="4:20" ht="33.6" customHeight="1" x14ac:dyDescent="0.25">
      <c r="D112" s="240"/>
      <c r="E112" s="242"/>
      <c r="F112" s="224"/>
      <c r="G112" s="208"/>
      <c r="H112" s="233"/>
      <c r="I112" s="231"/>
      <c r="J112" s="198"/>
      <c r="K112" s="198"/>
      <c r="L112" s="208"/>
      <c r="M112" s="50"/>
      <c r="N112" s="203"/>
      <c r="O112" s="205"/>
      <c r="P112" s="205"/>
      <c r="Q112" s="208"/>
      <c r="R112" s="205"/>
      <c r="S112" s="263"/>
      <c r="T112" s="205"/>
    </row>
    <row r="113" spans="4:20" ht="14.45" customHeight="1" x14ac:dyDescent="0.25">
      <c r="D113" s="240"/>
      <c r="E113" s="242"/>
      <c r="F113" s="224"/>
      <c r="G113" s="208"/>
      <c r="H113" s="233"/>
      <c r="I113" s="231"/>
      <c r="J113" s="198"/>
      <c r="K113" s="198"/>
      <c r="L113" s="208"/>
      <c r="M113" s="50"/>
      <c r="N113" s="203"/>
      <c r="O113" s="205"/>
      <c r="P113" s="205"/>
      <c r="Q113" s="208"/>
      <c r="R113" s="205"/>
      <c r="S113" s="263"/>
      <c r="T113" s="205"/>
    </row>
    <row r="114" spans="4:20" x14ac:dyDescent="0.25">
      <c r="D114" s="240"/>
      <c r="E114" s="243"/>
      <c r="F114" s="225"/>
      <c r="G114" s="209"/>
      <c r="H114" s="234"/>
      <c r="I114" s="231"/>
      <c r="J114" s="199"/>
      <c r="K114" s="199"/>
      <c r="L114" s="209"/>
      <c r="M114" s="51"/>
      <c r="N114" s="259"/>
      <c r="O114" s="206"/>
      <c r="P114" s="206"/>
      <c r="Q114" s="209"/>
      <c r="R114" s="206"/>
      <c r="S114" s="264"/>
      <c r="T114" s="206"/>
    </row>
    <row r="115" spans="4:20" ht="15" customHeight="1" x14ac:dyDescent="0.25">
      <c r="D115" s="239" t="s">
        <v>158</v>
      </c>
      <c r="E115" s="220" t="s">
        <v>110</v>
      </c>
      <c r="F115" s="223">
        <v>5876400</v>
      </c>
      <c r="G115" s="207">
        <v>5852400</v>
      </c>
      <c r="H115" s="232"/>
      <c r="I115" s="231"/>
      <c r="J115" s="197">
        <f>G115+K115</f>
        <v>5852400</v>
      </c>
      <c r="K115" s="197"/>
      <c r="L115" s="207">
        <v>5852400</v>
      </c>
      <c r="M115" s="49"/>
      <c r="N115" s="202"/>
      <c r="O115" s="204">
        <v>4389300</v>
      </c>
      <c r="P115" s="204"/>
      <c r="Q115" s="207">
        <v>5852400</v>
      </c>
      <c r="R115" s="204"/>
      <c r="S115" s="262">
        <f t="shared" si="47"/>
        <v>75</v>
      </c>
      <c r="T115" s="204"/>
    </row>
    <row r="116" spans="4:20" x14ac:dyDescent="0.25">
      <c r="D116" s="240"/>
      <c r="E116" s="221"/>
      <c r="F116" s="224"/>
      <c r="G116" s="208"/>
      <c r="H116" s="233"/>
      <c r="I116" s="231"/>
      <c r="J116" s="198"/>
      <c r="K116" s="198"/>
      <c r="L116" s="208"/>
      <c r="M116" s="50"/>
      <c r="N116" s="203"/>
      <c r="O116" s="205"/>
      <c r="P116" s="205"/>
      <c r="Q116" s="208"/>
      <c r="R116" s="205"/>
      <c r="S116" s="263"/>
      <c r="T116" s="205"/>
    </row>
    <row r="117" spans="4:20" x14ac:dyDescent="0.25">
      <c r="D117" s="240"/>
      <c r="E117" s="221"/>
      <c r="F117" s="224"/>
      <c r="G117" s="208"/>
      <c r="H117" s="233"/>
      <c r="I117" s="231"/>
      <c r="J117" s="198"/>
      <c r="K117" s="198"/>
      <c r="L117" s="208"/>
      <c r="M117" s="50"/>
      <c r="N117" s="203"/>
      <c r="O117" s="205"/>
      <c r="P117" s="205"/>
      <c r="Q117" s="208"/>
      <c r="R117" s="205"/>
      <c r="S117" s="263"/>
      <c r="T117" s="205"/>
    </row>
    <row r="118" spans="4:20" x14ac:dyDescent="0.25">
      <c r="D118" s="240"/>
      <c r="E118" s="221"/>
      <c r="F118" s="224"/>
      <c r="G118" s="208"/>
      <c r="H118" s="233"/>
      <c r="I118" s="231"/>
      <c r="J118" s="198"/>
      <c r="K118" s="198"/>
      <c r="L118" s="208"/>
      <c r="M118" s="50"/>
      <c r="N118" s="203"/>
      <c r="O118" s="205"/>
      <c r="P118" s="205"/>
      <c r="Q118" s="208"/>
      <c r="R118" s="205"/>
      <c r="S118" s="263"/>
      <c r="T118" s="205"/>
    </row>
    <row r="119" spans="4:20" ht="14.45" customHeight="1" x14ac:dyDescent="0.25">
      <c r="D119" s="240"/>
      <c r="E119" s="222"/>
      <c r="F119" s="225"/>
      <c r="G119" s="209"/>
      <c r="H119" s="234"/>
      <c r="I119" s="231"/>
      <c r="J119" s="199"/>
      <c r="K119" s="199"/>
      <c r="L119" s="209"/>
      <c r="M119" s="51"/>
      <c r="N119" s="259"/>
      <c r="O119" s="206"/>
      <c r="P119" s="206"/>
      <c r="Q119" s="209"/>
      <c r="R119" s="206"/>
      <c r="S119" s="264"/>
      <c r="T119" s="206"/>
    </row>
    <row r="120" spans="4:20" ht="105" x14ac:dyDescent="0.25">
      <c r="D120" s="89" t="s">
        <v>158</v>
      </c>
      <c r="E120" s="43" t="s">
        <v>111</v>
      </c>
      <c r="F120" s="32">
        <v>1094756</v>
      </c>
      <c r="G120" s="55">
        <v>1141803</v>
      </c>
      <c r="H120" s="32"/>
      <c r="I120" s="35"/>
      <c r="J120" s="104">
        <f>G120+K120</f>
        <v>1141803</v>
      </c>
      <c r="K120" s="104"/>
      <c r="L120" s="55">
        <v>1141803</v>
      </c>
      <c r="M120" s="46"/>
      <c r="N120" s="31"/>
      <c r="O120" s="31">
        <v>638870.02</v>
      </c>
      <c r="P120" s="31"/>
      <c r="Q120" s="55">
        <v>1141803</v>
      </c>
      <c r="R120" s="31"/>
      <c r="S120" s="31">
        <f>O120/J120*100</f>
        <v>55.952736155010982</v>
      </c>
      <c r="T120" s="31"/>
    </row>
    <row r="121" spans="4:20" ht="15" customHeight="1" x14ac:dyDescent="0.25">
      <c r="D121" s="239" t="s">
        <v>158</v>
      </c>
      <c r="E121" s="210" t="s">
        <v>112</v>
      </c>
      <c r="F121" s="223">
        <v>29400200</v>
      </c>
      <c r="G121" s="207">
        <v>29215600</v>
      </c>
      <c r="H121" s="232"/>
      <c r="I121" s="200"/>
      <c r="J121" s="197">
        <v>27395700</v>
      </c>
      <c r="K121" s="197"/>
      <c r="L121" s="207">
        <v>23453400</v>
      </c>
      <c r="M121" s="49"/>
      <c r="N121" s="202"/>
      <c r="O121" s="204">
        <v>19155698.120000001</v>
      </c>
      <c r="P121" s="204"/>
      <c r="Q121" s="207">
        <v>28679500</v>
      </c>
      <c r="R121" s="204"/>
      <c r="S121" s="202">
        <f>O121/J121*100</f>
        <v>69.922280211858066</v>
      </c>
      <c r="T121" s="204"/>
    </row>
    <row r="122" spans="4:20" x14ac:dyDescent="0.25">
      <c r="D122" s="240"/>
      <c r="E122" s="211"/>
      <c r="F122" s="224"/>
      <c r="G122" s="208"/>
      <c r="H122" s="233"/>
      <c r="I122" s="201"/>
      <c r="J122" s="198"/>
      <c r="K122" s="198"/>
      <c r="L122" s="208"/>
      <c r="M122" s="50"/>
      <c r="N122" s="203"/>
      <c r="O122" s="205"/>
      <c r="P122" s="205"/>
      <c r="Q122" s="208"/>
      <c r="R122" s="205"/>
      <c r="S122" s="203"/>
      <c r="T122" s="205"/>
    </row>
    <row r="123" spans="4:20" x14ac:dyDescent="0.25">
      <c r="D123" s="240"/>
      <c r="E123" s="211"/>
      <c r="F123" s="224"/>
      <c r="G123" s="208"/>
      <c r="H123" s="233"/>
      <c r="I123" s="201"/>
      <c r="J123" s="198"/>
      <c r="K123" s="198"/>
      <c r="L123" s="208"/>
      <c r="M123" s="50"/>
      <c r="N123" s="203"/>
      <c r="O123" s="205"/>
      <c r="P123" s="205"/>
      <c r="Q123" s="208"/>
      <c r="R123" s="205"/>
      <c r="S123" s="203"/>
      <c r="T123" s="205"/>
    </row>
    <row r="124" spans="4:20" ht="14.45" customHeight="1" x14ac:dyDescent="0.25">
      <c r="D124" s="240"/>
      <c r="E124" s="211"/>
      <c r="F124" s="224"/>
      <c r="G124" s="208"/>
      <c r="H124" s="233"/>
      <c r="I124" s="201"/>
      <c r="J124" s="198"/>
      <c r="K124" s="198"/>
      <c r="L124" s="208"/>
      <c r="M124" s="50"/>
      <c r="N124" s="203"/>
      <c r="O124" s="205"/>
      <c r="P124" s="205"/>
      <c r="Q124" s="208"/>
      <c r="R124" s="205"/>
      <c r="S124" s="203"/>
      <c r="T124" s="205"/>
    </row>
    <row r="125" spans="4:20" ht="50.25" customHeight="1" x14ac:dyDescent="0.25">
      <c r="D125" s="240"/>
      <c r="E125" s="212"/>
      <c r="F125" s="225"/>
      <c r="G125" s="209"/>
      <c r="H125" s="234"/>
      <c r="I125" s="213"/>
      <c r="J125" s="199"/>
      <c r="K125" s="199"/>
      <c r="L125" s="209"/>
      <c r="M125" s="51"/>
      <c r="N125" s="259"/>
      <c r="O125" s="206"/>
      <c r="P125" s="206"/>
      <c r="Q125" s="209"/>
      <c r="R125" s="206"/>
      <c r="S125" s="259"/>
      <c r="T125" s="206"/>
    </row>
    <row r="126" spans="4:20" ht="15" customHeight="1" x14ac:dyDescent="0.25">
      <c r="D126" s="239" t="s">
        <v>158</v>
      </c>
      <c r="E126" s="210" t="s">
        <v>97</v>
      </c>
      <c r="F126" s="223">
        <v>81234985</v>
      </c>
      <c r="G126" s="207">
        <v>88102036</v>
      </c>
      <c r="H126" s="232"/>
      <c r="I126" s="231"/>
      <c r="J126" s="197">
        <f>G126+K126</f>
        <v>88102036</v>
      </c>
      <c r="K126" s="197"/>
      <c r="L126" s="207">
        <v>88102036</v>
      </c>
      <c r="M126" s="49"/>
      <c r="N126" s="202"/>
      <c r="O126" s="204">
        <v>60385134.899999999</v>
      </c>
      <c r="P126" s="204"/>
      <c r="Q126" s="207">
        <v>88102036</v>
      </c>
      <c r="R126" s="204"/>
      <c r="S126" s="202">
        <f>O126/J126*100</f>
        <v>68.539999348028687</v>
      </c>
      <c r="T126" s="204"/>
    </row>
    <row r="127" spans="4:20" ht="14.45" customHeight="1" x14ac:dyDescent="0.25">
      <c r="D127" s="240"/>
      <c r="E127" s="211"/>
      <c r="F127" s="224"/>
      <c r="G127" s="208"/>
      <c r="H127" s="233"/>
      <c r="I127" s="231"/>
      <c r="J127" s="198"/>
      <c r="K127" s="198"/>
      <c r="L127" s="208"/>
      <c r="M127" s="50"/>
      <c r="N127" s="203"/>
      <c r="O127" s="205"/>
      <c r="P127" s="205"/>
      <c r="Q127" s="208"/>
      <c r="R127" s="205"/>
      <c r="S127" s="203"/>
      <c r="T127" s="205"/>
    </row>
    <row r="128" spans="4:20" ht="33.75" customHeight="1" x14ac:dyDescent="0.25">
      <c r="D128" s="240"/>
      <c r="E128" s="212"/>
      <c r="F128" s="225"/>
      <c r="G128" s="209"/>
      <c r="H128" s="234"/>
      <c r="I128" s="231"/>
      <c r="J128" s="199"/>
      <c r="K128" s="199"/>
      <c r="L128" s="209"/>
      <c r="M128" s="51"/>
      <c r="N128" s="259"/>
      <c r="O128" s="206"/>
      <c r="P128" s="206"/>
      <c r="Q128" s="209"/>
      <c r="R128" s="206"/>
      <c r="S128" s="259"/>
      <c r="T128" s="206"/>
    </row>
    <row r="129" spans="4:20" ht="15" customHeight="1" x14ac:dyDescent="0.25">
      <c r="D129" s="239" t="s">
        <v>158</v>
      </c>
      <c r="E129" s="220" t="s">
        <v>39</v>
      </c>
      <c r="F129" s="223">
        <v>1538000</v>
      </c>
      <c r="G129" s="207">
        <v>1539000</v>
      </c>
      <c r="H129" s="232"/>
      <c r="I129" s="231"/>
      <c r="J129" s="197">
        <f>G129+K129</f>
        <v>1539000</v>
      </c>
      <c r="K129" s="197"/>
      <c r="L129" s="207">
        <v>1539000</v>
      </c>
      <c r="M129" s="49"/>
      <c r="N129" s="202"/>
      <c r="O129" s="204">
        <v>1154250</v>
      </c>
      <c r="P129" s="204"/>
      <c r="Q129" s="207">
        <v>1539000</v>
      </c>
      <c r="R129" s="204"/>
      <c r="S129" s="202">
        <f>O129/J129*100</f>
        <v>75</v>
      </c>
      <c r="T129" s="204"/>
    </row>
    <row r="130" spans="4:20" x14ac:dyDescent="0.25">
      <c r="D130" s="240"/>
      <c r="E130" s="221"/>
      <c r="F130" s="224"/>
      <c r="G130" s="208"/>
      <c r="H130" s="233"/>
      <c r="I130" s="231"/>
      <c r="J130" s="198"/>
      <c r="K130" s="198"/>
      <c r="L130" s="208"/>
      <c r="M130" s="50"/>
      <c r="N130" s="203"/>
      <c r="O130" s="205"/>
      <c r="P130" s="205"/>
      <c r="Q130" s="208"/>
      <c r="R130" s="205"/>
      <c r="S130" s="203"/>
      <c r="T130" s="205"/>
    </row>
    <row r="131" spans="4:20" x14ac:dyDescent="0.25">
      <c r="D131" s="240"/>
      <c r="E131" s="221"/>
      <c r="F131" s="224"/>
      <c r="G131" s="208"/>
      <c r="H131" s="233"/>
      <c r="I131" s="231"/>
      <c r="J131" s="198"/>
      <c r="K131" s="198"/>
      <c r="L131" s="208"/>
      <c r="M131" s="50"/>
      <c r="N131" s="203"/>
      <c r="O131" s="205"/>
      <c r="P131" s="205"/>
      <c r="Q131" s="208"/>
      <c r="R131" s="205"/>
      <c r="S131" s="203"/>
      <c r="T131" s="205"/>
    </row>
    <row r="132" spans="4:20" ht="14.45" customHeight="1" x14ac:dyDescent="0.25">
      <c r="D132" s="240"/>
      <c r="E132" s="221"/>
      <c r="F132" s="224"/>
      <c r="G132" s="208"/>
      <c r="H132" s="233"/>
      <c r="I132" s="231"/>
      <c r="J132" s="198"/>
      <c r="K132" s="198"/>
      <c r="L132" s="208"/>
      <c r="M132" s="50"/>
      <c r="N132" s="203"/>
      <c r="O132" s="205"/>
      <c r="P132" s="205"/>
      <c r="Q132" s="208"/>
      <c r="R132" s="205"/>
      <c r="S132" s="203"/>
      <c r="T132" s="205"/>
    </row>
    <row r="133" spans="4:20" x14ac:dyDescent="0.25">
      <c r="D133" s="240"/>
      <c r="E133" s="222"/>
      <c r="F133" s="225"/>
      <c r="G133" s="209"/>
      <c r="H133" s="234"/>
      <c r="I133" s="231"/>
      <c r="J133" s="199"/>
      <c r="K133" s="199"/>
      <c r="L133" s="209"/>
      <c r="M133" s="51"/>
      <c r="N133" s="259"/>
      <c r="O133" s="206"/>
      <c r="P133" s="206"/>
      <c r="Q133" s="209"/>
      <c r="R133" s="206"/>
      <c r="S133" s="259"/>
      <c r="T133" s="206"/>
    </row>
    <row r="134" spans="4:20" ht="15" customHeight="1" x14ac:dyDescent="0.25">
      <c r="D134" s="239" t="s">
        <v>158</v>
      </c>
      <c r="E134" s="220" t="s">
        <v>113</v>
      </c>
      <c r="F134" s="223">
        <v>111300</v>
      </c>
      <c r="G134" s="207">
        <v>118800</v>
      </c>
      <c r="H134" s="232"/>
      <c r="I134" s="231"/>
      <c r="J134" s="197">
        <f>G134+K134</f>
        <v>118800</v>
      </c>
      <c r="K134" s="197"/>
      <c r="L134" s="207">
        <v>118800</v>
      </c>
      <c r="M134" s="49"/>
      <c r="N134" s="202"/>
      <c r="O134" s="204">
        <v>88200</v>
      </c>
      <c r="P134" s="204"/>
      <c r="Q134" s="207">
        <v>118800</v>
      </c>
      <c r="R134" s="204"/>
      <c r="S134" s="202">
        <f>O134/J134*100</f>
        <v>74.242424242424249</v>
      </c>
      <c r="T134" s="204"/>
    </row>
    <row r="135" spans="4:20" x14ac:dyDescent="0.25">
      <c r="D135" s="240"/>
      <c r="E135" s="221"/>
      <c r="F135" s="224"/>
      <c r="G135" s="208"/>
      <c r="H135" s="233"/>
      <c r="I135" s="231"/>
      <c r="J135" s="198"/>
      <c r="K135" s="198"/>
      <c r="L135" s="208"/>
      <c r="M135" s="50"/>
      <c r="N135" s="203"/>
      <c r="O135" s="205"/>
      <c r="P135" s="205"/>
      <c r="Q135" s="208"/>
      <c r="R135" s="205"/>
      <c r="S135" s="203"/>
      <c r="T135" s="205"/>
    </row>
    <row r="136" spans="4:20" x14ac:dyDescent="0.25">
      <c r="D136" s="240"/>
      <c r="E136" s="221"/>
      <c r="F136" s="224"/>
      <c r="G136" s="208"/>
      <c r="H136" s="233"/>
      <c r="I136" s="231"/>
      <c r="J136" s="198"/>
      <c r="K136" s="198"/>
      <c r="L136" s="208"/>
      <c r="M136" s="50"/>
      <c r="N136" s="203"/>
      <c r="O136" s="205"/>
      <c r="P136" s="205"/>
      <c r="Q136" s="208"/>
      <c r="R136" s="205"/>
      <c r="S136" s="203"/>
      <c r="T136" s="205"/>
    </row>
    <row r="137" spans="4:20" x14ac:dyDescent="0.25">
      <c r="D137" s="240"/>
      <c r="E137" s="221"/>
      <c r="F137" s="224"/>
      <c r="G137" s="208"/>
      <c r="H137" s="233"/>
      <c r="I137" s="231"/>
      <c r="J137" s="198"/>
      <c r="K137" s="198"/>
      <c r="L137" s="208"/>
      <c r="M137" s="50"/>
      <c r="N137" s="203"/>
      <c r="O137" s="205"/>
      <c r="P137" s="205"/>
      <c r="Q137" s="208"/>
      <c r="R137" s="205"/>
      <c r="S137" s="203"/>
      <c r="T137" s="205"/>
    </row>
    <row r="138" spans="4:20" ht="14.45" customHeight="1" x14ac:dyDescent="0.25">
      <c r="D138" s="240"/>
      <c r="E138" s="221"/>
      <c r="F138" s="224"/>
      <c r="G138" s="208"/>
      <c r="H138" s="233"/>
      <c r="I138" s="231"/>
      <c r="J138" s="198"/>
      <c r="K138" s="198"/>
      <c r="L138" s="208"/>
      <c r="M138" s="50"/>
      <c r="N138" s="203"/>
      <c r="O138" s="205"/>
      <c r="P138" s="205"/>
      <c r="Q138" s="208"/>
      <c r="R138" s="205"/>
      <c r="S138" s="203"/>
      <c r="T138" s="205"/>
    </row>
    <row r="139" spans="4:20" x14ac:dyDescent="0.25">
      <c r="D139" s="240"/>
      <c r="E139" s="222"/>
      <c r="F139" s="225"/>
      <c r="G139" s="209"/>
      <c r="H139" s="234"/>
      <c r="I139" s="231"/>
      <c r="J139" s="199"/>
      <c r="K139" s="199"/>
      <c r="L139" s="209"/>
      <c r="M139" s="51"/>
      <c r="N139" s="259"/>
      <c r="O139" s="206"/>
      <c r="P139" s="206"/>
      <c r="Q139" s="209"/>
      <c r="R139" s="206"/>
      <c r="S139" s="259"/>
      <c r="T139" s="206"/>
    </row>
    <row r="140" spans="4:20" ht="15" customHeight="1" x14ac:dyDescent="0.25">
      <c r="D140" s="217" t="s">
        <v>158</v>
      </c>
      <c r="E140" s="220" t="s">
        <v>40</v>
      </c>
      <c r="F140" s="223"/>
      <c r="G140" s="207">
        <v>27000</v>
      </c>
      <c r="H140" s="232"/>
      <c r="I140" s="231"/>
      <c r="J140" s="197">
        <f>G140+K140</f>
        <v>27000</v>
      </c>
      <c r="K140" s="197"/>
      <c r="L140" s="207">
        <v>27000</v>
      </c>
      <c r="M140" s="49"/>
      <c r="N140" s="202"/>
      <c r="O140" s="204">
        <v>12900</v>
      </c>
      <c r="P140" s="204"/>
      <c r="Q140" s="207">
        <v>27000</v>
      </c>
      <c r="R140" s="204"/>
      <c r="S140" s="202">
        <f>O140/J140*100</f>
        <v>47.777777777777779</v>
      </c>
      <c r="T140" s="204"/>
    </row>
    <row r="141" spans="4:20" ht="14.45" customHeight="1" x14ac:dyDescent="0.25">
      <c r="D141" s="218"/>
      <c r="E141" s="221"/>
      <c r="F141" s="224"/>
      <c r="G141" s="208"/>
      <c r="H141" s="233"/>
      <c r="I141" s="231"/>
      <c r="J141" s="198"/>
      <c r="K141" s="198"/>
      <c r="L141" s="208"/>
      <c r="M141" s="50"/>
      <c r="N141" s="203"/>
      <c r="O141" s="205"/>
      <c r="P141" s="205"/>
      <c r="Q141" s="208"/>
      <c r="R141" s="205"/>
      <c r="S141" s="203"/>
      <c r="T141" s="205"/>
    </row>
    <row r="142" spans="4:20" x14ac:dyDescent="0.25">
      <c r="D142" s="219"/>
      <c r="E142" s="222"/>
      <c r="F142" s="225"/>
      <c r="G142" s="209"/>
      <c r="H142" s="234"/>
      <c r="I142" s="231"/>
      <c r="J142" s="199"/>
      <c r="K142" s="199"/>
      <c r="L142" s="209"/>
      <c r="M142" s="51"/>
      <c r="N142" s="259"/>
      <c r="O142" s="206"/>
      <c r="P142" s="206"/>
      <c r="Q142" s="209"/>
      <c r="R142" s="206"/>
      <c r="S142" s="259"/>
      <c r="T142" s="206"/>
    </row>
    <row r="143" spans="4:20" ht="15" customHeight="1" x14ac:dyDescent="0.25">
      <c r="D143" s="217" t="s">
        <v>158</v>
      </c>
      <c r="E143" s="256" t="s">
        <v>99</v>
      </c>
      <c r="F143" s="91"/>
      <c r="G143" s="207">
        <v>244544</v>
      </c>
      <c r="H143" s="85"/>
      <c r="I143" s="90"/>
      <c r="J143" s="197">
        <f>G143+K143</f>
        <v>244544</v>
      </c>
      <c r="K143" s="197"/>
      <c r="L143" s="207">
        <v>244544</v>
      </c>
      <c r="M143" s="92"/>
      <c r="N143" s="88"/>
      <c r="O143" s="265">
        <v>151042.32999999999</v>
      </c>
      <c r="P143" s="265"/>
      <c r="Q143" s="207">
        <v>244544</v>
      </c>
      <c r="R143" s="83"/>
      <c r="S143" s="202">
        <f>O143/J143*100</f>
        <v>61.76488893614237</v>
      </c>
      <c r="T143" s="204"/>
    </row>
    <row r="144" spans="4:20" ht="15" customHeight="1" x14ac:dyDescent="0.25">
      <c r="D144" s="218"/>
      <c r="E144" s="257"/>
      <c r="F144" s="91"/>
      <c r="G144" s="208"/>
      <c r="H144" s="85"/>
      <c r="I144" s="90"/>
      <c r="J144" s="198"/>
      <c r="K144" s="198"/>
      <c r="L144" s="208"/>
      <c r="M144" s="92"/>
      <c r="N144" s="88"/>
      <c r="O144" s="265"/>
      <c r="P144" s="265"/>
      <c r="Q144" s="208"/>
      <c r="R144" s="83"/>
      <c r="S144" s="203"/>
      <c r="T144" s="205"/>
    </row>
    <row r="145" spans="4:20" ht="30" customHeight="1" x14ac:dyDescent="0.25">
      <c r="D145" s="219"/>
      <c r="E145" s="258"/>
      <c r="F145" s="91"/>
      <c r="G145" s="209"/>
      <c r="H145" s="85"/>
      <c r="I145" s="90"/>
      <c r="J145" s="199"/>
      <c r="K145" s="199"/>
      <c r="L145" s="209"/>
      <c r="M145" s="92"/>
      <c r="N145" s="88"/>
      <c r="O145" s="265"/>
      <c r="P145" s="265"/>
      <c r="Q145" s="209"/>
      <c r="R145" s="83"/>
      <c r="S145" s="259"/>
      <c r="T145" s="206"/>
    </row>
    <row r="146" spans="4:20" ht="15" customHeight="1" x14ac:dyDescent="0.25">
      <c r="D146" s="217" t="s">
        <v>158</v>
      </c>
      <c r="E146" s="256" t="s">
        <v>82</v>
      </c>
      <c r="F146" s="91"/>
      <c r="G146" s="207">
        <v>26185.1</v>
      </c>
      <c r="H146" s="85"/>
      <c r="I146" s="90"/>
      <c r="J146" s="197">
        <f>G146+K146</f>
        <v>26185.1</v>
      </c>
      <c r="K146" s="197"/>
      <c r="L146" s="207">
        <v>26185.1</v>
      </c>
      <c r="M146" s="92"/>
      <c r="N146" s="88"/>
      <c r="O146" s="204"/>
      <c r="P146" s="204"/>
      <c r="Q146" s="207">
        <v>26185.1</v>
      </c>
      <c r="R146" s="83"/>
      <c r="S146" s="202">
        <f>O146/J146*100</f>
        <v>0</v>
      </c>
      <c r="T146" s="204"/>
    </row>
    <row r="147" spans="4:20" x14ac:dyDescent="0.25">
      <c r="D147" s="218"/>
      <c r="E147" s="257"/>
      <c r="F147" s="91"/>
      <c r="G147" s="208"/>
      <c r="H147" s="85"/>
      <c r="I147" s="90"/>
      <c r="J147" s="198"/>
      <c r="K147" s="198"/>
      <c r="L147" s="208"/>
      <c r="M147" s="92"/>
      <c r="N147" s="88"/>
      <c r="O147" s="205"/>
      <c r="P147" s="205"/>
      <c r="Q147" s="208"/>
      <c r="R147" s="83"/>
      <c r="S147" s="203"/>
      <c r="T147" s="205"/>
    </row>
    <row r="148" spans="4:20" ht="102.75" customHeight="1" x14ac:dyDescent="0.25">
      <c r="D148" s="218"/>
      <c r="E148" s="257"/>
      <c r="F148" s="91"/>
      <c r="G148" s="208"/>
      <c r="H148" s="85"/>
      <c r="I148" s="98"/>
      <c r="J148" s="199"/>
      <c r="K148" s="199"/>
      <c r="L148" s="208"/>
      <c r="M148" s="92"/>
      <c r="N148" s="88"/>
      <c r="O148" s="206"/>
      <c r="P148" s="206"/>
      <c r="Q148" s="208"/>
      <c r="R148" s="83"/>
      <c r="S148" s="259"/>
      <c r="T148" s="206"/>
    </row>
    <row r="149" spans="4:20" ht="83.25" customHeight="1" x14ac:dyDescent="0.25">
      <c r="D149" s="100" t="s">
        <v>148</v>
      </c>
      <c r="E149" s="101" t="s">
        <v>165</v>
      </c>
      <c r="F149" s="32"/>
      <c r="G149" s="55">
        <v>3314304</v>
      </c>
      <c r="H149" s="102"/>
      <c r="I149" s="97"/>
      <c r="J149" s="104">
        <f>G149+K149</f>
        <v>3314304</v>
      </c>
      <c r="K149" s="104"/>
      <c r="L149" s="55">
        <v>3314304</v>
      </c>
      <c r="M149" s="97"/>
      <c r="N149" s="31"/>
      <c r="O149" s="31">
        <v>2251765.83</v>
      </c>
      <c r="P149" s="31"/>
      <c r="Q149" s="55">
        <v>3314304</v>
      </c>
      <c r="R149" s="83"/>
      <c r="S149" s="31">
        <f>O149/J149*100</f>
        <v>67.940835541941837</v>
      </c>
      <c r="T149" s="114"/>
    </row>
    <row r="150" spans="4:20" ht="84.75" customHeight="1" x14ac:dyDescent="0.25">
      <c r="D150" s="94" t="s">
        <v>149</v>
      </c>
      <c r="E150" s="93" t="s">
        <v>163</v>
      </c>
      <c r="F150" s="91"/>
      <c r="G150" s="84">
        <v>4014384</v>
      </c>
      <c r="H150" s="85"/>
      <c r="I150" s="99"/>
      <c r="J150" s="107">
        <f>G150+K150</f>
        <v>4014384</v>
      </c>
      <c r="K150" s="107"/>
      <c r="L150" s="84">
        <v>9032364</v>
      </c>
      <c r="M150" s="92"/>
      <c r="N150" s="88"/>
      <c r="O150" s="105"/>
      <c r="P150" s="105"/>
      <c r="Q150" s="84">
        <v>9032364</v>
      </c>
      <c r="R150" s="83"/>
      <c r="S150" s="31">
        <f>O150/J150*100</f>
        <v>0</v>
      </c>
      <c r="T150" s="114"/>
    </row>
    <row r="151" spans="4:20" ht="20.25" customHeight="1" x14ac:dyDescent="0.25">
      <c r="D151" s="214" t="s">
        <v>159</v>
      </c>
      <c r="E151" s="228" t="s">
        <v>164</v>
      </c>
      <c r="F151" s="223">
        <v>1343978</v>
      </c>
      <c r="G151" s="207">
        <v>1665406</v>
      </c>
      <c r="H151" s="232"/>
      <c r="I151" s="231"/>
      <c r="J151" s="200">
        <f>G151+K151</f>
        <v>1665406</v>
      </c>
      <c r="K151" s="197"/>
      <c r="L151" s="207">
        <v>1665406</v>
      </c>
      <c r="M151" s="49"/>
      <c r="N151" s="202"/>
      <c r="O151" s="202">
        <v>1249054.5</v>
      </c>
      <c r="P151" s="204"/>
      <c r="Q151" s="207">
        <v>1665406</v>
      </c>
      <c r="R151" s="204"/>
      <c r="S151" s="202">
        <f>O151/J151*100</f>
        <v>75</v>
      </c>
      <c r="T151" s="204"/>
    </row>
    <row r="152" spans="4:20" ht="33.75" customHeight="1" x14ac:dyDescent="0.25">
      <c r="D152" s="215"/>
      <c r="E152" s="229"/>
      <c r="F152" s="224"/>
      <c r="G152" s="208"/>
      <c r="H152" s="233"/>
      <c r="I152" s="231"/>
      <c r="J152" s="201"/>
      <c r="K152" s="198"/>
      <c r="L152" s="208"/>
      <c r="M152" s="50"/>
      <c r="N152" s="203"/>
      <c r="O152" s="203"/>
      <c r="P152" s="205"/>
      <c r="Q152" s="208"/>
      <c r="R152" s="205"/>
      <c r="S152" s="259"/>
      <c r="T152" s="206"/>
    </row>
    <row r="153" spans="4:20" ht="14.25" hidden="1" customHeight="1" x14ac:dyDescent="0.3">
      <c r="D153" s="215"/>
      <c r="E153" s="229"/>
      <c r="F153" s="224"/>
      <c r="G153" s="209"/>
      <c r="H153" s="233"/>
      <c r="I153" s="231"/>
      <c r="J153" s="108"/>
      <c r="K153" s="108"/>
      <c r="L153" s="209"/>
      <c r="M153" s="50"/>
      <c r="N153" s="203"/>
      <c r="O153" s="136"/>
      <c r="P153" s="105"/>
      <c r="Q153" s="209"/>
      <c r="R153" s="206"/>
      <c r="S153" s="31"/>
      <c r="T153" s="114"/>
    </row>
    <row r="154" spans="4:20" ht="15" hidden="1" customHeight="1" x14ac:dyDescent="0.25">
      <c r="D154" s="216"/>
      <c r="E154" s="230"/>
      <c r="F154" s="225"/>
      <c r="G154" s="55"/>
      <c r="H154" s="45"/>
      <c r="I154" s="231"/>
      <c r="J154" s="104"/>
      <c r="K154" s="104"/>
      <c r="L154" s="55"/>
      <c r="M154" s="51"/>
      <c r="N154" s="259"/>
      <c r="O154" s="137"/>
      <c r="P154" s="106"/>
      <c r="Q154" s="55"/>
      <c r="R154" s="31"/>
      <c r="S154" s="31"/>
      <c r="T154" s="31"/>
    </row>
    <row r="155" spans="4:20" ht="72.75" customHeight="1" x14ac:dyDescent="0.25">
      <c r="D155" s="86" t="s">
        <v>160</v>
      </c>
      <c r="E155" s="11" t="s">
        <v>162</v>
      </c>
      <c r="F155" s="32"/>
      <c r="G155" s="55">
        <v>9960</v>
      </c>
      <c r="H155" s="32"/>
      <c r="I155" s="90"/>
      <c r="J155" s="104">
        <f>G155+K155</f>
        <v>9960</v>
      </c>
      <c r="K155" s="104"/>
      <c r="L155" s="55">
        <v>9960</v>
      </c>
      <c r="M155" s="90"/>
      <c r="N155" s="31"/>
      <c r="O155" s="31"/>
      <c r="P155" s="31"/>
      <c r="Q155" s="55">
        <v>9960</v>
      </c>
      <c r="R155" s="87"/>
      <c r="S155" s="31">
        <f>O155/J155*100</f>
        <v>0</v>
      </c>
      <c r="T155" s="31"/>
    </row>
    <row r="156" spans="4:20" x14ac:dyDescent="0.25">
      <c r="D156" s="226" t="s">
        <v>147</v>
      </c>
      <c r="E156" s="210" t="s">
        <v>114</v>
      </c>
      <c r="F156" s="223">
        <v>418977.25</v>
      </c>
      <c r="G156" s="207">
        <v>1104790.05</v>
      </c>
      <c r="H156" s="232"/>
      <c r="I156" s="231"/>
      <c r="J156" s="197">
        <v>964952.21</v>
      </c>
      <c r="K156" s="197"/>
      <c r="L156" s="207">
        <v>1146772.1000000001</v>
      </c>
      <c r="M156" s="49"/>
      <c r="N156" s="202"/>
      <c r="O156" s="202">
        <v>237509.82</v>
      </c>
      <c r="P156" s="204"/>
      <c r="Q156" s="207">
        <v>1192680.96</v>
      </c>
      <c r="R156" s="204"/>
      <c r="S156" s="202">
        <f>O156/J156*100</f>
        <v>24.613635529162632</v>
      </c>
      <c r="T156" s="204"/>
    </row>
    <row r="157" spans="4:20" x14ac:dyDescent="0.25">
      <c r="D157" s="227"/>
      <c r="E157" s="211"/>
      <c r="F157" s="224"/>
      <c r="G157" s="208"/>
      <c r="H157" s="233"/>
      <c r="I157" s="231"/>
      <c r="J157" s="198"/>
      <c r="K157" s="198"/>
      <c r="L157" s="208"/>
      <c r="M157" s="50"/>
      <c r="N157" s="203"/>
      <c r="O157" s="203"/>
      <c r="P157" s="205"/>
      <c r="Q157" s="208"/>
      <c r="R157" s="205"/>
      <c r="S157" s="203"/>
      <c r="T157" s="205"/>
    </row>
    <row r="158" spans="4:20" ht="14.45" customHeight="1" x14ac:dyDescent="0.25">
      <c r="D158" s="227"/>
      <c r="E158" s="211"/>
      <c r="F158" s="224"/>
      <c r="G158" s="208"/>
      <c r="H158" s="233"/>
      <c r="I158" s="231"/>
      <c r="J158" s="198"/>
      <c r="K158" s="198"/>
      <c r="L158" s="208"/>
      <c r="M158" s="50"/>
      <c r="N158" s="203"/>
      <c r="O158" s="203"/>
      <c r="P158" s="205"/>
      <c r="Q158" s="208"/>
      <c r="R158" s="205"/>
      <c r="S158" s="203"/>
      <c r="T158" s="205"/>
    </row>
    <row r="159" spans="4:20" ht="21.6" customHeight="1" x14ac:dyDescent="0.25">
      <c r="D159" s="227"/>
      <c r="E159" s="212"/>
      <c r="F159" s="225"/>
      <c r="G159" s="209"/>
      <c r="H159" s="234"/>
      <c r="I159" s="231"/>
      <c r="J159" s="199"/>
      <c r="K159" s="199"/>
      <c r="L159" s="209"/>
      <c r="M159" s="51"/>
      <c r="N159" s="259"/>
      <c r="O159" s="259"/>
      <c r="P159" s="206"/>
      <c r="Q159" s="209"/>
      <c r="R159" s="206"/>
      <c r="S159" s="259"/>
      <c r="T159" s="206"/>
    </row>
    <row r="160" spans="4:20" x14ac:dyDescent="0.25">
      <c r="D160" s="12" t="s">
        <v>150</v>
      </c>
      <c r="E160" s="28" t="s">
        <v>41</v>
      </c>
      <c r="F160" s="30" t="e">
        <f>F161+#REF!</f>
        <v>#REF!</v>
      </c>
      <c r="G160" s="30">
        <f>G161</f>
        <v>11152710</v>
      </c>
      <c r="H160" s="30">
        <f t="shared" ref="H160:K160" si="55">H161</f>
        <v>0</v>
      </c>
      <c r="I160" s="30">
        <f t="shared" si="55"/>
        <v>0</v>
      </c>
      <c r="J160" s="30">
        <f t="shared" si="55"/>
        <v>11354905</v>
      </c>
      <c r="K160" s="30">
        <f t="shared" si="55"/>
        <v>202195</v>
      </c>
      <c r="L160" s="30">
        <f t="shared" ref="L160:T160" si="56">L161</f>
        <v>0</v>
      </c>
      <c r="M160" s="30">
        <f t="shared" si="56"/>
        <v>0</v>
      </c>
      <c r="N160" s="30">
        <f t="shared" si="56"/>
        <v>0</v>
      </c>
      <c r="O160" s="30">
        <f t="shared" si="56"/>
        <v>8440421</v>
      </c>
      <c r="P160" s="30">
        <f t="shared" si="56"/>
        <v>0</v>
      </c>
      <c r="Q160" s="30">
        <f t="shared" si="56"/>
        <v>0</v>
      </c>
      <c r="R160" s="30">
        <f t="shared" si="56"/>
        <v>0</v>
      </c>
      <c r="S160" s="30">
        <f>O160/J160*100</f>
        <v>74.332819164933568</v>
      </c>
      <c r="T160" s="30">
        <f t="shared" si="56"/>
        <v>0</v>
      </c>
    </row>
    <row r="161" spans="4:21" ht="60" x14ac:dyDescent="0.25">
      <c r="D161" s="82" t="s">
        <v>151</v>
      </c>
      <c r="E161" s="24" t="s">
        <v>42</v>
      </c>
      <c r="F161" s="66">
        <f>F163+F164+F165+F166</f>
        <v>6329050</v>
      </c>
      <c r="G161" s="65">
        <f>G163+G164+G165+G166+G162</f>
        <v>11152710</v>
      </c>
      <c r="H161" s="111">
        <f t="shared" ref="H161:K161" si="57">H163+H164+H165+H166+H162</f>
        <v>0</v>
      </c>
      <c r="I161" s="111">
        <f t="shared" si="57"/>
        <v>0</v>
      </c>
      <c r="J161" s="111">
        <f t="shared" si="57"/>
        <v>11354905</v>
      </c>
      <c r="K161" s="111">
        <f t="shared" si="57"/>
        <v>202195</v>
      </c>
      <c r="L161" s="95">
        <f t="shared" ref="L161:T161" si="58">L163+L164+L165+L166+L162</f>
        <v>0</v>
      </c>
      <c r="M161" s="111">
        <f t="shared" si="58"/>
        <v>0</v>
      </c>
      <c r="N161" s="111">
        <f t="shared" si="58"/>
        <v>0</v>
      </c>
      <c r="O161" s="111">
        <f t="shared" si="58"/>
        <v>8440421</v>
      </c>
      <c r="P161" s="111">
        <f t="shared" si="58"/>
        <v>0</v>
      </c>
      <c r="Q161" s="111">
        <f t="shared" si="58"/>
        <v>0</v>
      </c>
      <c r="R161" s="111">
        <f t="shared" si="58"/>
        <v>0</v>
      </c>
      <c r="S161" s="138">
        <f t="shared" ref="S161:S168" si="59">O161/J161*100</f>
        <v>74.332819164933568</v>
      </c>
      <c r="T161" s="111">
        <f t="shared" si="58"/>
        <v>0</v>
      </c>
    </row>
    <row r="162" spans="4:21" ht="90" x14ac:dyDescent="0.25">
      <c r="D162" s="96" t="s">
        <v>152</v>
      </c>
      <c r="E162" s="115" t="s">
        <v>166</v>
      </c>
      <c r="F162" s="116"/>
      <c r="G162" s="116">
        <v>2685000</v>
      </c>
      <c r="H162" s="95"/>
      <c r="I162" s="95"/>
      <c r="J162" s="111">
        <f>G162+K162</f>
        <v>2685000</v>
      </c>
      <c r="K162" s="111"/>
      <c r="L162" s="41"/>
      <c r="M162" s="95"/>
      <c r="N162" s="95"/>
      <c r="O162" s="111">
        <v>1991800</v>
      </c>
      <c r="P162" s="111"/>
      <c r="Q162" s="41"/>
      <c r="R162" s="95"/>
      <c r="S162" s="138">
        <f t="shared" si="59"/>
        <v>74.18249534450652</v>
      </c>
      <c r="T162" s="111"/>
    </row>
    <row r="163" spans="4:21" ht="90" customHeight="1" x14ac:dyDescent="0.25">
      <c r="D163" s="82" t="s">
        <v>152</v>
      </c>
      <c r="E163" s="115" t="s">
        <v>116</v>
      </c>
      <c r="F163" s="54">
        <v>1430000</v>
      </c>
      <c r="G163" s="54">
        <v>2535000</v>
      </c>
      <c r="H163" s="32"/>
      <c r="I163" s="33"/>
      <c r="J163" s="111">
        <f t="shared" ref="J163:J167" si="60">G163+K163</f>
        <v>2535000</v>
      </c>
      <c r="K163" s="111"/>
      <c r="L163" s="41"/>
      <c r="M163" s="44"/>
      <c r="N163" s="31"/>
      <c r="O163" s="111">
        <v>1867200</v>
      </c>
      <c r="P163" s="31"/>
      <c r="Q163" s="41"/>
      <c r="R163" s="31"/>
      <c r="S163" s="138">
        <f t="shared" si="59"/>
        <v>73.65680473372781</v>
      </c>
      <c r="T163" s="31"/>
    </row>
    <row r="164" spans="4:21" ht="87" customHeight="1" x14ac:dyDescent="0.25">
      <c r="D164" s="82" t="s">
        <v>152</v>
      </c>
      <c r="E164" s="117" t="s">
        <v>115</v>
      </c>
      <c r="F164" s="54">
        <v>4762000</v>
      </c>
      <c r="G164" s="54">
        <v>5780000</v>
      </c>
      <c r="H164" s="32"/>
      <c r="I164" s="38"/>
      <c r="J164" s="111">
        <f t="shared" si="60"/>
        <v>5982195</v>
      </c>
      <c r="K164" s="111">
        <v>202195</v>
      </c>
      <c r="L164" s="41"/>
      <c r="M164" s="44"/>
      <c r="N164" s="31"/>
      <c r="O164" s="111">
        <v>4456500</v>
      </c>
      <c r="P164" s="31"/>
      <c r="Q164" s="41"/>
      <c r="R164" s="31"/>
      <c r="S164" s="138">
        <f t="shared" si="59"/>
        <v>74.496067079057099</v>
      </c>
      <c r="T164" s="31"/>
    </row>
    <row r="165" spans="4:21" ht="45" x14ac:dyDescent="0.25">
      <c r="D165" s="82" t="s">
        <v>151</v>
      </c>
      <c r="E165" s="115" t="s">
        <v>93</v>
      </c>
      <c r="F165" s="54">
        <v>113970</v>
      </c>
      <c r="G165" s="54">
        <v>131190</v>
      </c>
      <c r="H165" s="32"/>
      <c r="I165" s="33"/>
      <c r="J165" s="111">
        <f t="shared" si="60"/>
        <v>131190</v>
      </c>
      <c r="K165" s="111"/>
      <c r="L165" s="41"/>
      <c r="M165" s="44"/>
      <c r="N165" s="31"/>
      <c r="O165" s="111">
        <v>110790</v>
      </c>
      <c r="P165" s="31"/>
      <c r="Q165" s="41"/>
      <c r="R165" s="31"/>
      <c r="S165" s="138">
        <f t="shared" si="59"/>
        <v>84.450034301394922</v>
      </c>
      <c r="T165" s="31"/>
    </row>
    <row r="166" spans="4:21" ht="64.5" customHeight="1" x14ac:dyDescent="0.25">
      <c r="D166" s="82" t="s">
        <v>151</v>
      </c>
      <c r="E166" s="115" t="s">
        <v>127</v>
      </c>
      <c r="F166" s="54">
        <v>23080</v>
      </c>
      <c r="G166" s="54">
        <v>21520</v>
      </c>
      <c r="H166" s="32"/>
      <c r="I166" s="66"/>
      <c r="J166" s="111">
        <f t="shared" si="60"/>
        <v>21520</v>
      </c>
      <c r="K166" s="111"/>
      <c r="L166" s="41"/>
      <c r="M166" s="66"/>
      <c r="N166" s="31"/>
      <c r="O166" s="111">
        <v>14131</v>
      </c>
      <c r="P166" s="31"/>
      <c r="Q166" s="41"/>
      <c r="R166" s="31"/>
      <c r="S166" s="138">
        <f t="shared" si="59"/>
        <v>65.664498141263934</v>
      </c>
      <c r="T166" s="31"/>
    </row>
    <row r="167" spans="4:21" ht="64.5" customHeight="1" x14ac:dyDescent="0.25">
      <c r="D167" s="126" t="s">
        <v>177</v>
      </c>
      <c r="E167" s="125" t="s">
        <v>176</v>
      </c>
      <c r="F167" s="122"/>
      <c r="G167" s="122">
        <v>1118.45</v>
      </c>
      <c r="H167" s="122"/>
      <c r="I167" s="104"/>
      <c r="J167" s="111">
        <f t="shared" si="60"/>
        <v>1118.45</v>
      </c>
      <c r="K167" s="123"/>
      <c r="L167" s="41"/>
      <c r="M167" s="111"/>
      <c r="N167" s="31"/>
      <c r="O167" s="111">
        <v>1118.45</v>
      </c>
      <c r="P167" s="31"/>
      <c r="Q167" s="41"/>
      <c r="R167" s="31"/>
      <c r="S167" s="138">
        <f t="shared" si="59"/>
        <v>100</v>
      </c>
      <c r="T167" s="31"/>
    </row>
    <row r="168" spans="4:21" x14ac:dyDescent="0.25">
      <c r="D168" s="11"/>
      <c r="E168" s="118" t="s">
        <v>43</v>
      </c>
      <c r="F168" s="119" t="e">
        <f>SUM(F16+F89+#REF!)</f>
        <v>#REF!</v>
      </c>
      <c r="G168" s="119" t="e">
        <f t="shared" ref="G168:R168" si="61">SUM(G16+G89+G167)</f>
        <v>#REF!</v>
      </c>
      <c r="H168" s="119" t="e">
        <f t="shared" si="61"/>
        <v>#REF!</v>
      </c>
      <c r="I168" s="119" t="e">
        <f t="shared" si="61"/>
        <v>#REF!</v>
      </c>
      <c r="J168" s="119">
        <f t="shared" si="61"/>
        <v>666168257.38000011</v>
      </c>
      <c r="K168" s="119">
        <f t="shared" si="61"/>
        <v>9408465.7200000007</v>
      </c>
      <c r="L168" s="119">
        <f t="shared" si="61"/>
        <v>574733730.20000005</v>
      </c>
      <c r="M168" s="119">
        <f t="shared" si="61"/>
        <v>0</v>
      </c>
      <c r="N168" s="119">
        <f t="shared" si="61"/>
        <v>0</v>
      </c>
      <c r="O168" s="119">
        <f t="shared" si="61"/>
        <v>451280944.88</v>
      </c>
      <c r="P168" s="119" t="e">
        <f t="shared" si="61"/>
        <v>#REF!</v>
      </c>
      <c r="Q168" s="119" t="e">
        <f t="shared" si="61"/>
        <v>#REF!</v>
      </c>
      <c r="R168" s="119" t="e">
        <f t="shared" si="61"/>
        <v>#REF!</v>
      </c>
      <c r="S168" s="138">
        <f t="shared" si="59"/>
        <v>67.74278718335529</v>
      </c>
      <c r="T168" s="119" t="e">
        <f>SUM(T16+T89+T167)</f>
        <v>#REF!</v>
      </c>
    </row>
    <row r="169" spans="4:21" x14ac:dyDescent="0.25">
      <c r="E169" s="40"/>
      <c r="F169" s="40"/>
      <c r="G169" s="40"/>
    </row>
    <row r="170" spans="4:21" ht="15.75" x14ac:dyDescent="0.25">
      <c r="E170" s="37"/>
      <c r="F170" s="40"/>
      <c r="G170" s="120"/>
      <c r="I170" s="19"/>
      <c r="J170" s="19">
        <v>22302339.469999999</v>
      </c>
      <c r="K170" s="19"/>
      <c r="L170" s="19"/>
      <c r="M170" s="19"/>
      <c r="O170" s="161">
        <v>-6810605.0499999998</v>
      </c>
    </row>
    <row r="171" spans="4:21" x14ac:dyDescent="0.25">
      <c r="E171" s="40"/>
      <c r="F171" s="40"/>
      <c r="G171" s="121" t="e">
        <f>G168+G170</f>
        <v>#REF!</v>
      </c>
      <c r="H171" s="121" t="e">
        <f t="shared" ref="H171:T171" si="62">H168+H170</f>
        <v>#REF!</v>
      </c>
      <c r="I171" s="121" t="e">
        <f t="shared" si="62"/>
        <v>#REF!</v>
      </c>
      <c r="J171" s="121">
        <f t="shared" si="62"/>
        <v>688470596.85000014</v>
      </c>
      <c r="K171" s="121">
        <f t="shared" si="62"/>
        <v>9408465.7200000007</v>
      </c>
      <c r="L171" s="121">
        <f t="shared" si="62"/>
        <v>574733730.20000005</v>
      </c>
      <c r="M171" s="121">
        <f t="shared" si="62"/>
        <v>0</v>
      </c>
      <c r="N171" s="121">
        <f t="shared" si="62"/>
        <v>0</v>
      </c>
      <c r="O171" s="121">
        <f t="shared" si="62"/>
        <v>444470339.82999998</v>
      </c>
      <c r="P171" s="121" t="e">
        <f t="shared" si="62"/>
        <v>#REF!</v>
      </c>
      <c r="Q171" s="121" t="e">
        <f t="shared" si="62"/>
        <v>#REF!</v>
      </c>
      <c r="R171" s="121" t="e">
        <f t="shared" si="62"/>
        <v>#REF!</v>
      </c>
      <c r="S171" s="121">
        <f t="shared" si="62"/>
        <v>67.74278718335529</v>
      </c>
      <c r="T171" s="121" t="e">
        <f t="shared" si="62"/>
        <v>#REF!</v>
      </c>
    </row>
    <row r="172" spans="4:21" x14ac:dyDescent="0.25">
      <c r="I172" s="17"/>
      <c r="J172" s="17"/>
      <c r="K172" s="17"/>
      <c r="L172" s="17"/>
      <c r="M172" s="17"/>
      <c r="U172" s="18"/>
    </row>
  </sheetData>
  <mergeCells count="200">
    <mergeCell ref="T126:T128"/>
    <mergeCell ref="S143:S145"/>
    <mergeCell ref="T143:T145"/>
    <mergeCell ref="O146:O148"/>
    <mergeCell ref="P146:P148"/>
    <mergeCell ref="S146:S148"/>
    <mergeCell ref="T146:T148"/>
    <mergeCell ref="R140:R142"/>
    <mergeCell ref="S140:S142"/>
    <mergeCell ref="T140:T142"/>
    <mergeCell ref="O126:O128"/>
    <mergeCell ref="P126:P128"/>
    <mergeCell ref="O129:O133"/>
    <mergeCell ref="P129:P133"/>
    <mergeCell ref="O143:O145"/>
    <mergeCell ref="P143:P145"/>
    <mergeCell ref="P140:P142"/>
    <mergeCell ref="J156:J159"/>
    <mergeCell ref="K156:K159"/>
    <mergeCell ref="S151:S152"/>
    <mergeCell ref="T151:T152"/>
    <mergeCell ref="O156:O159"/>
    <mergeCell ref="P156:P159"/>
    <mergeCell ref="S156:S159"/>
    <mergeCell ref="T156:T159"/>
    <mergeCell ref="J53:J54"/>
    <mergeCell ref="J79:J80"/>
    <mergeCell ref="O53:O54"/>
    <mergeCell ref="O79:O80"/>
    <mergeCell ref="S53:S54"/>
    <mergeCell ref="S79:S80"/>
    <mergeCell ref="J110:J114"/>
    <mergeCell ref="K110:K114"/>
    <mergeCell ref="S129:S133"/>
    <mergeCell ref="T129:T133"/>
    <mergeCell ref="O134:O139"/>
    <mergeCell ref="P134:P139"/>
    <mergeCell ref="S134:S139"/>
    <mergeCell ref="T134:T139"/>
    <mergeCell ref="R134:R139"/>
    <mergeCell ref="S126:S128"/>
    <mergeCell ref="S110:S114"/>
    <mergeCell ref="T110:T114"/>
    <mergeCell ref="O115:O119"/>
    <mergeCell ref="P115:P119"/>
    <mergeCell ref="S115:S119"/>
    <mergeCell ref="T115:T119"/>
    <mergeCell ref="O121:O125"/>
    <mergeCell ref="P121:P125"/>
    <mergeCell ref="S121:S125"/>
    <mergeCell ref="T121:T125"/>
    <mergeCell ref="O110:O114"/>
    <mergeCell ref="P110:P114"/>
    <mergeCell ref="H110:H114"/>
    <mergeCell ref="L134:L139"/>
    <mergeCell ref="L140:L142"/>
    <mergeCell ref="L151:L153"/>
    <mergeCell ref="F110:F114"/>
    <mergeCell ref="N134:N139"/>
    <mergeCell ref="L110:L114"/>
    <mergeCell ref="L115:L119"/>
    <mergeCell ref="L121:L125"/>
    <mergeCell ref="L126:L128"/>
    <mergeCell ref="L129:L133"/>
    <mergeCell ref="K129:K133"/>
    <mergeCell ref="J134:J139"/>
    <mergeCell ref="K134:K139"/>
    <mergeCell ref="J115:J119"/>
    <mergeCell ref="K115:K119"/>
    <mergeCell ref="J121:J125"/>
    <mergeCell ref="K121:K125"/>
    <mergeCell ref="J126:J128"/>
    <mergeCell ref="I126:I128"/>
    <mergeCell ref="H129:H133"/>
    <mergeCell ref="I140:I142"/>
    <mergeCell ref="F151:F154"/>
    <mergeCell ref="F140:F142"/>
    <mergeCell ref="E146:E148"/>
    <mergeCell ref="E143:E145"/>
    <mergeCell ref="H121:H125"/>
    <mergeCell ref="H126:H128"/>
    <mergeCell ref="N140:N142"/>
    <mergeCell ref="N151:N154"/>
    <mergeCell ref="N156:N159"/>
    <mergeCell ref="N53:N54"/>
    <mergeCell ref="F79:F80"/>
    <mergeCell ref="N79:N80"/>
    <mergeCell ref="N115:N119"/>
    <mergeCell ref="N121:N125"/>
    <mergeCell ref="N126:N128"/>
    <mergeCell ref="N129:N133"/>
    <mergeCell ref="F121:F125"/>
    <mergeCell ref="F126:F128"/>
    <mergeCell ref="F129:F133"/>
    <mergeCell ref="N110:N114"/>
    <mergeCell ref="I156:I159"/>
    <mergeCell ref="G156:G159"/>
    <mergeCell ref="H156:H159"/>
    <mergeCell ref="G79:G80"/>
    <mergeCell ref="H79:H80"/>
    <mergeCell ref="H115:H119"/>
    <mergeCell ref="G129:G133"/>
    <mergeCell ref="H134:H139"/>
    <mergeCell ref="G146:G148"/>
    <mergeCell ref="G143:G145"/>
    <mergeCell ref="E1:I1"/>
    <mergeCell ref="E12:N12"/>
    <mergeCell ref="D79:D80"/>
    <mergeCell ref="E53:E54"/>
    <mergeCell ref="I53:I54"/>
    <mergeCell ref="F53:F54"/>
    <mergeCell ref="D53:D54"/>
    <mergeCell ref="E79:E80"/>
    <mergeCell ref="D13:Q13"/>
    <mergeCell ref="E9:Q9"/>
    <mergeCell ref="E10:Q10"/>
    <mergeCell ref="E11:Q11"/>
    <mergeCell ref="I79:I80"/>
    <mergeCell ref="L53:L54"/>
    <mergeCell ref="Q53:Q54"/>
    <mergeCell ref="L79:L80"/>
    <mergeCell ref="Q79:Q80"/>
    <mergeCell ref="J8:S8"/>
    <mergeCell ref="R79:R80"/>
    <mergeCell ref="G53:G54"/>
    <mergeCell ref="H53:H54"/>
    <mergeCell ref="M53:M54"/>
    <mergeCell ref="R53:R54"/>
    <mergeCell ref="D110:D114"/>
    <mergeCell ref="D134:D139"/>
    <mergeCell ref="E134:E139"/>
    <mergeCell ref="I134:I139"/>
    <mergeCell ref="F134:F139"/>
    <mergeCell ref="F115:F119"/>
    <mergeCell ref="D115:D119"/>
    <mergeCell ref="D121:D125"/>
    <mergeCell ref="D126:D128"/>
    <mergeCell ref="D129:D133"/>
    <mergeCell ref="G134:G139"/>
    <mergeCell ref="G110:G114"/>
    <mergeCell ref="G115:G119"/>
    <mergeCell ref="G121:G125"/>
    <mergeCell ref="G126:G128"/>
    <mergeCell ref="E110:E114"/>
    <mergeCell ref="I110:I114"/>
    <mergeCell ref="E129:E133"/>
    <mergeCell ref="I129:I133"/>
    <mergeCell ref="E115:E119"/>
    <mergeCell ref="I115:I119"/>
    <mergeCell ref="E121:E125"/>
    <mergeCell ref="I121:I125"/>
    <mergeCell ref="E126:E128"/>
    <mergeCell ref="L156:L159"/>
    <mergeCell ref="Q146:Q148"/>
    <mergeCell ref="L146:L148"/>
    <mergeCell ref="Q143:Q145"/>
    <mergeCell ref="L143:L145"/>
    <mergeCell ref="D151:D154"/>
    <mergeCell ref="D140:D142"/>
    <mergeCell ref="E140:E142"/>
    <mergeCell ref="F156:F159"/>
    <mergeCell ref="D156:D159"/>
    <mergeCell ref="E156:E159"/>
    <mergeCell ref="E151:E154"/>
    <mergeCell ref="I151:I154"/>
    <mergeCell ref="G140:G142"/>
    <mergeCell ref="G151:G153"/>
    <mergeCell ref="H140:H142"/>
    <mergeCell ref="H151:H153"/>
    <mergeCell ref="D143:D145"/>
    <mergeCell ref="D146:D148"/>
    <mergeCell ref="Q156:Q159"/>
    <mergeCell ref="O140:O142"/>
    <mergeCell ref="O151:O152"/>
    <mergeCell ref="P151:P152"/>
    <mergeCell ref="R151:R153"/>
    <mergeCell ref="R156:R159"/>
    <mergeCell ref="R110:R114"/>
    <mergeCell ref="R115:R119"/>
    <mergeCell ref="R121:R125"/>
    <mergeCell ref="R126:R128"/>
    <mergeCell ref="R129:R133"/>
    <mergeCell ref="Q110:Q114"/>
    <mergeCell ref="Q115:Q119"/>
    <mergeCell ref="Q121:Q125"/>
    <mergeCell ref="Q126:Q128"/>
    <mergeCell ref="Q129:Q133"/>
    <mergeCell ref="Q134:Q139"/>
    <mergeCell ref="Q140:Q142"/>
    <mergeCell ref="Q151:Q153"/>
    <mergeCell ref="J140:J142"/>
    <mergeCell ref="K140:K142"/>
    <mergeCell ref="J143:J145"/>
    <mergeCell ref="K143:K145"/>
    <mergeCell ref="J146:J148"/>
    <mergeCell ref="K146:K148"/>
    <mergeCell ref="J151:J152"/>
    <mergeCell ref="K151:K152"/>
    <mergeCell ref="K126:K128"/>
    <mergeCell ref="J129:J133"/>
  </mergeCells>
  <pageMargins left="0.70866141732283472" right="0.15748031496062992" top="0.15748031496062992" bottom="0.27559055118110237" header="0.31496062992125984" footer="0.19685039370078741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2019-04-01T06:33:59Z</cp:lastPrinted>
  <dcterms:created xsi:type="dcterms:W3CDTF">2014-07-07T05:57:34Z</dcterms:created>
  <dcterms:modified xsi:type="dcterms:W3CDTF">2019-10-18T06:54:55Z</dcterms:modified>
</cp:coreProperties>
</file>